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20520" windowHeight="7275" tabRatio="945" activeTab="3"/>
  </bookViews>
  <sheets>
    <sheet name="LOGO" sheetId="24" r:id="rId1"/>
    <sheet name="Contents" sheetId="25" r:id="rId2"/>
    <sheet name="Powe pur Apr-18 to Sep-18" sheetId="39" r:id="rId3"/>
    <sheet name="Discoms Sales Apr.-18 to Sep.18" sheetId="41" r:id="rId4"/>
    <sheet name="Other Sales Apr-18 to Sep-18" sheetId="42" r:id="rId5"/>
    <sheet name="Approved~Actual'17-18(Apr-Sep)" sheetId="38" r:id="rId6"/>
    <sheet name="Cash Flow 2018-19 (Apr_Sep)" sheetId="54" r:id="rId7"/>
    <sheet name="Loan Position as on 30.09.2018" sheetId="57" r:id="rId8"/>
    <sheet name="Escrow relxn" sheetId="32" r:id="rId9"/>
    <sheet name="Securitisation_30.09.18" sheetId="33" r:id="rId10"/>
    <sheet name="GoO-Rec~pay_30.09.18" sheetId="34" r:id="rId11"/>
    <sheet name="Staus of Ac" sheetId="56" r:id="rId12"/>
    <sheet name="DISCOM Outstanding-Final" sheetId="52" r:id="rId13"/>
  </sheets>
  <definedNames>
    <definedName name="aaaa" localSheetId="5" hidden="1">{"P-n-L and CF Statement",#N/A,FALSE,"Slides";"Cash Coevrage",#N/A,FALSE,"Slides";"Tariff Hikes Required",#N/A,FALSE,"Slides";"Major Assumptions",#N/A,FALSE,"Slides"}</definedName>
    <definedName name="aaaa" localSheetId="1" hidden="1">{"P-n-L and CF Statement",#N/A,FALSE,"Slides";"Cash Coevrage",#N/A,FALSE,"Slides";"Tariff Hikes Required",#N/A,FALSE,"Slides";"Major Assumptions",#N/A,FALSE,"Slides"}</definedName>
    <definedName name="aaaa" localSheetId="0" hidden="1">{"P-n-L and CF Statement",#N/A,FALSE,"Slides";"Cash Coevrage",#N/A,FALSE,"Slides";"Tariff Hikes Required",#N/A,FALSE,"Slides";"Major Assumptions",#N/A,FALSE,"Slides"}</definedName>
    <definedName name="aaaa" hidden="1">{"P-n-L and CF Statement",#N/A,FALSE,"Slides";"Cash Coevrage",#N/A,FALSE,"Slides";"Tariff Hikes Required",#N/A,FALSE,"Slides";"Major Assumptions",#N/A,FALSE,"Slides"}</definedName>
    <definedName name="abc" localSheetId="5" hidden="1">{"P-n-L and CF Statement",#N/A,FALSE,"Slides";"Cash Coevrage",#N/A,FALSE,"Slides";"Tariff Hikes Required",#N/A,FALSE,"Slides";"Major Assumptions",#N/A,FALSE,"Slides"}</definedName>
    <definedName name="abc" localSheetId="1" hidden="1">{"P-n-L and CF Statement",#N/A,FALSE,"Slides";"Cash Coevrage",#N/A,FALSE,"Slides";"Tariff Hikes Required",#N/A,FALSE,"Slides";"Major Assumptions",#N/A,FALSE,"Slides"}</definedName>
    <definedName name="abc" localSheetId="10" hidden="1">{"P-n-L and CF Statement",#N/A,FALSE,"Slides";"Cash Coevrage",#N/A,FALSE,"Slides";"Tariff Hikes Required",#N/A,FALSE,"Slides";"Major Assumptions",#N/A,FALSE,"Slides"}</definedName>
    <definedName name="abc" localSheetId="0" hidden="1">{"P-n-L and CF Statement",#N/A,FALSE,"Slides";"Cash Coevrage",#N/A,FALSE,"Slides";"Tariff Hikes Required",#N/A,FALSE,"Slides";"Major Assumptions",#N/A,FALSE,"Slides"}</definedName>
    <definedName name="abc" localSheetId="9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>#REF!</definedName>
    <definedName name="ccc" localSheetId="5" hidden="1">{"P-n-L and CF Statement",#N/A,FALSE,"Slides";"Cash Coevrage",#N/A,FALSE,"Slides";"Tariff Hikes Required",#N/A,FALSE,"Slides";"Major Assumptions",#N/A,FALSE,"Slides"}</definedName>
    <definedName name="ccc" localSheetId="1" hidden="1">{"P-n-L and CF Statement",#N/A,FALSE,"Slides";"Cash Coevrage",#N/A,FALSE,"Slides";"Tariff Hikes Required",#N/A,FALSE,"Slides";"Major Assumptions",#N/A,FALSE,"Slides"}</definedName>
    <definedName name="ccc" localSheetId="10" hidden="1">{"P-n-L and CF Statement",#N/A,FALSE,"Slides";"Cash Coevrage",#N/A,FALSE,"Slides";"Tariff Hikes Required",#N/A,FALSE,"Slides";"Major Assumptions",#N/A,FALSE,"Slides"}</definedName>
    <definedName name="ccc" localSheetId="0" hidden="1">{"P-n-L and CF Statement",#N/A,FALSE,"Slides";"Cash Coevrage",#N/A,FALSE,"Slides";"Tariff Hikes Required",#N/A,FALSE,"Slides";"Major Assumptions",#N/A,FALSE,"Slides"}</definedName>
    <definedName name="ccc" localSheetId="9" hidden="1">{"P-n-L and CF Statement",#N/A,FALSE,"Slides";"Cash Coevrage",#N/A,FALSE,"Slides";"Tariff Hikes Required",#N/A,FALSE,"Slides";"Major Assumptions",#N/A,FALSE,"Slides"}</definedName>
    <definedName name="ccc" hidden="1">{"P-n-L and CF Statement",#N/A,FALSE,"Slides";"Cash Coevrage",#N/A,FALSE,"Slides";"Tariff Hikes Required",#N/A,FALSE,"Slides";"Major Assumptions",#N/A,FALSE,"Slides"}</definedName>
    <definedName name="ckb" localSheetId="5" hidden="1">{"P-n-L and CF Statement",#N/A,FALSE,"Slides";"Cash Coevrage",#N/A,FALSE,"Slides";"Tariff Hikes Required",#N/A,FALSE,"Slides";"Major Assumptions",#N/A,FALSE,"Slides"}</definedName>
    <definedName name="ckb" localSheetId="1" hidden="1">{"P-n-L and CF Statement",#N/A,FALSE,"Slides";"Cash Coevrage",#N/A,FALSE,"Slides";"Tariff Hikes Required",#N/A,FALSE,"Slides";"Major Assumptions",#N/A,FALSE,"Slides"}</definedName>
    <definedName name="ckb" localSheetId="10" hidden="1">{"P-n-L and CF Statement",#N/A,FALSE,"Slides";"Cash Coevrage",#N/A,FALSE,"Slides";"Tariff Hikes Required",#N/A,FALSE,"Slides";"Major Assumptions",#N/A,FALSE,"Slides"}</definedName>
    <definedName name="ckb" localSheetId="0" hidden="1">{"P-n-L and CF Statement",#N/A,FALSE,"Slides";"Cash Coevrage",#N/A,FALSE,"Slides";"Tariff Hikes Required",#N/A,FALSE,"Slides";"Major Assumptions",#N/A,FALSE,"Slides"}</definedName>
    <definedName name="ckb" localSheetId="9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localSheetId="5" hidden="1">{"P-n-L and CF Statement",#N/A,FALSE,"Slides";"Cash Coevrage",#N/A,FALSE,"Slides";"Tariff Hikes Required",#N/A,FALSE,"Slides";"Major Assumptions",#N/A,FALSE,"Slides"}</definedName>
    <definedName name="ddd" localSheetId="1" hidden="1">{"P-n-L and CF Statement",#N/A,FALSE,"Slides";"Cash Coevrage",#N/A,FALSE,"Slides";"Tariff Hikes Required",#N/A,FALSE,"Slides";"Major Assumptions",#N/A,FALSE,"Slides"}</definedName>
    <definedName name="ddd" localSheetId="10" hidden="1">{"P-n-L and CF Statement",#N/A,FALSE,"Slides";"Cash Coevrage",#N/A,FALSE,"Slides";"Tariff Hikes Required",#N/A,FALSE,"Slides";"Major Assumptions",#N/A,FALSE,"Slides"}</definedName>
    <definedName name="ddd" localSheetId="0" hidden="1">{"P-n-L and CF Statement",#N/A,FALSE,"Slides";"Cash Coevrage",#N/A,FALSE,"Slides";"Tariff Hikes Required",#N/A,FALSE,"Slides";"Major Assumptions",#N/A,FALSE,"Slides"}</definedName>
    <definedName name="ddd" localSheetId="9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localSheetId="5" hidden="1">{"P-n-L and CF Statement",#N/A,FALSE,"Slides";"Cash Coevrage",#N/A,FALSE,"Slides";"Tariff Hikes Required",#N/A,FALSE,"Slides";"Major Assumptions",#N/A,FALSE,"Slides"}</definedName>
    <definedName name="dddd" localSheetId="1" hidden="1">{"P-n-L and CF Statement",#N/A,FALSE,"Slides";"Cash Coevrage",#N/A,FALSE,"Slides";"Tariff Hikes Required",#N/A,FALSE,"Slides";"Major Assumptions",#N/A,FALSE,"Slides"}</definedName>
    <definedName name="dddd" localSheetId="10" hidden="1">{"P-n-L and CF Statement",#N/A,FALSE,"Slides";"Cash Coevrage",#N/A,FALSE,"Slides";"Tariff Hikes Required",#N/A,FALSE,"Slides";"Major Assumptions",#N/A,FALSE,"Slides"}</definedName>
    <definedName name="dddd" localSheetId="0" hidden="1">{"P-n-L and CF Statement",#N/A,FALSE,"Slides";"Cash Coevrage",#N/A,FALSE,"Slides";"Tariff Hikes Required",#N/A,FALSE,"Slides";"Major Assumptions",#N/A,FALSE,"Slides"}</definedName>
    <definedName name="dddd" localSheetId="9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>#REF!</definedName>
    <definedName name="dffs" localSheetId="5" hidden="1">{"P-n-L and CF Statement",#N/A,FALSE,"Slides";"Cash Coevrage",#N/A,FALSE,"Slides";"Tariff Hikes Required",#N/A,FALSE,"Slides";"Major Assumptions",#N/A,FALSE,"Slides"}</definedName>
    <definedName name="dffs" localSheetId="1" hidden="1">{"P-n-L and CF Statement",#N/A,FALSE,"Slides";"Cash Coevrage",#N/A,FALSE,"Slides";"Tariff Hikes Required",#N/A,FALSE,"Slides";"Major Assumptions",#N/A,FALSE,"Slides"}</definedName>
    <definedName name="dffs" localSheetId="10" hidden="1">{"P-n-L and CF Statement",#N/A,FALSE,"Slides";"Cash Coevrage",#N/A,FALSE,"Slides";"Tariff Hikes Required",#N/A,FALSE,"Slides";"Major Assumptions",#N/A,FALSE,"Slides"}</definedName>
    <definedName name="dffs" localSheetId="0" hidden="1">{"P-n-L and CF Statement",#N/A,FALSE,"Slides";"Cash Coevrage",#N/A,FALSE,"Slides";"Tariff Hikes Required",#N/A,FALSE,"Slides";"Major Assumptions",#N/A,FALSE,"Slides"}</definedName>
    <definedName name="dffs" localSheetId="9" hidden="1">{"P-n-L and CF Statement",#N/A,FALSE,"Slides";"Cash Coevrage",#N/A,FALSE,"Slides";"Tariff Hikes Required",#N/A,FALSE,"Slides";"Major Assumptions",#N/A,FALSE,"Slides"}</definedName>
    <definedName name="dffs" hidden="1">{"P-n-L and CF Statement",#N/A,FALSE,"Slides";"Cash Coevrage",#N/A,FALSE,"Slides";"Tariff Hikes Required",#N/A,FALSE,"Slides";"Major Assumptions",#N/A,FALSE,"Slides"}</definedName>
    <definedName name="DFSDFSD" localSheetId="5" hidden="1">{"P-n-L and CF Statement",#N/A,FALSE,"Slides";"Cash Coevrage",#N/A,FALSE,"Slides";"Tariff Hikes Required",#N/A,FALSE,"Slides";"Major Assumptions",#N/A,FALSE,"Slides"}</definedName>
    <definedName name="DFSDFSD" localSheetId="1" hidden="1">{"P-n-L and CF Statement",#N/A,FALSE,"Slides";"Cash Coevrage",#N/A,FALSE,"Slides";"Tariff Hikes Required",#N/A,FALSE,"Slides";"Major Assumptions",#N/A,FALSE,"Slides"}</definedName>
    <definedName name="DFSDFSD" localSheetId="10" hidden="1">{"P-n-L and CF Statement",#N/A,FALSE,"Slides";"Cash Coevrage",#N/A,FALSE,"Slides";"Tariff Hikes Required",#N/A,FALSE,"Slides";"Major Assumptions",#N/A,FALSE,"Slides"}</definedName>
    <definedName name="DFSDFSD" localSheetId="0" hidden="1">{"P-n-L and CF Statement",#N/A,FALSE,"Slides";"Cash Coevrage",#N/A,FALSE,"Slides";"Tariff Hikes Required",#N/A,FALSE,"Slides";"Major Assumptions",#N/A,FALSE,"Slides"}</definedName>
    <definedName name="DFSDFSD" localSheetId="9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localSheetId="5" hidden="1">{"P-n-L and CF Statement",#N/A,FALSE,"Slides";"Cash Coevrage",#N/A,FALSE,"Slides";"Tariff Hikes Required",#N/A,FALSE,"Slides";"Major Assumptions",#N/A,FALSE,"Slides"}</definedName>
    <definedName name="DFSFSFSD" localSheetId="1" hidden="1">{"P-n-L and CF Statement",#N/A,FALSE,"Slides";"Cash Coevrage",#N/A,FALSE,"Slides";"Tariff Hikes Required",#N/A,FALSE,"Slides";"Major Assumptions",#N/A,FALSE,"Slides"}</definedName>
    <definedName name="DFSFSFSD" localSheetId="10" hidden="1">{"P-n-L and CF Statement",#N/A,FALSE,"Slides";"Cash Coevrage",#N/A,FALSE,"Slides";"Tariff Hikes Required",#N/A,FALSE,"Slides";"Major Assumptions",#N/A,FALSE,"Slides"}</definedName>
    <definedName name="DFSFSFSD" localSheetId="0" hidden="1">{"P-n-L and CF Statement",#N/A,FALSE,"Slides";"Cash Coevrage",#N/A,FALSE,"Slides";"Tariff Hikes Required",#N/A,FALSE,"Slides";"Major Assumptions",#N/A,FALSE,"Slides"}</definedName>
    <definedName name="DFSFSFSD" localSheetId="9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localSheetId="5" hidden="1">{"P-n-L and CF Statement",#N/A,FALSE,"Slides";"Cash Coevrage",#N/A,FALSE,"Slides";"Tariff Hikes Required",#N/A,FALSE,"Slides";"Major Assumptions",#N/A,FALSE,"Slides"}</definedName>
    <definedName name="DGDG" localSheetId="1" hidden="1">{"P-n-L and CF Statement",#N/A,FALSE,"Slides";"Cash Coevrage",#N/A,FALSE,"Slides";"Tariff Hikes Required",#N/A,FALSE,"Slides";"Major Assumptions",#N/A,FALSE,"Slides"}</definedName>
    <definedName name="DGDG" localSheetId="10" hidden="1">{"P-n-L and CF Statement",#N/A,FALSE,"Slides";"Cash Coevrage",#N/A,FALSE,"Slides";"Tariff Hikes Required",#N/A,FALSE,"Slides";"Major Assumptions",#N/A,FALSE,"Slides"}</definedName>
    <definedName name="DGDG" localSheetId="0" hidden="1">{"P-n-L and CF Statement",#N/A,FALSE,"Slides";"Cash Coevrage",#N/A,FALSE,"Slides";"Tariff Hikes Required",#N/A,FALSE,"Slides";"Major Assumptions",#N/A,FALSE,"Slides"}</definedName>
    <definedName name="DGDG" localSheetId="9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FSFS" localSheetId="5" hidden="1">{"P-n-L and CF Statement",#N/A,FALSE,"Slides";"Cash Coevrage",#N/A,FALSE,"Slides";"Tariff Hikes Required",#N/A,FALSE,"Slides";"Major Assumptions",#N/A,FALSE,"Slides"}</definedName>
    <definedName name="FSFS" localSheetId="1" hidden="1">{"P-n-L and CF Statement",#N/A,FALSE,"Slides";"Cash Coevrage",#N/A,FALSE,"Slides";"Tariff Hikes Required",#N/A,FALSE,"Slides";"Major Assumptions",#N/A,FALSE,"Slides"}</definedName>
    <definedName name="FSFS" localSheetId="10" hidden="1">{"P-n-L and CF Statement",#N/A,FALSE,"Slides";"Cash Coevrage",#N/A,FALSE,"Slides";"Tariff Hikes Required",#N/A,FALSE,"Slides";"Major Assumptions",#N/A,FALSE,"Slides"}</definedName>
    <definedName name="FSFS" localSheetId="0" hidden="1">{"P-n-L and CF Statement",#N/A,FALSE,"Slides";"Cash Coevrage",#N/A,FALSE,"Slides";"Tariff Hikes Required",#N/A,FALSE,"Slides";"Major Assumptions",#N/A,FALSE,"Slides"}</definedName>
    <definedName name="FSFS" localSheetId="9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localSheetId="5" hidden="1">{"P-n-L and CF Statement",#N/A,FALSE,"Slides";"Cash Coevrage",#N/A,FALSE,"Slides";"Tariff Hikes Required",#N/A,FALSE,"Slides";"Major Assumptions",#N/A,FALSE,"Slides"}</definedName>
    <definedName name="fsss" localSheetId="1" hidden="1">{"P-n-L and CF Statement",#N/A,FALSE,"Slides";"Cash Coevrage",#N/A,FALSE,"Slides";"Tariff Hikes Required",#N/A,FALSE,"Slides";"Major Assumptions",#N/A,FALSE,"Slides"}</definedName>
    <definedName name="fsss" localSheetId="10" hidden="1">{"P-n-L and CF Statement",#N/A,FALSE,"Slides";"Cash Coevrage",#N/A,FALSE,"Slides";"Tariff Hikes Required",#N/A,FALSE,"Slides";"Major Assumptions",#N/A,FALSE,"Slides"}</definedName>
    <definedName name="fsss" localSheetId="0" hidden="1">{"P-n-L and CF Statement",#N/A,FALSE,"Slides";"Cash Coevrage",#N/A,FALSE,"Slides";"Tariff Hikes Required",#N/A,FALSE,"Slides";"Major Assumptions",#N/A,FALSE,"Slides"}</definedName>
    <definedName name="fsss" localSheetId="9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localSheetId="5" hidden="1">{"P-n-L and CF Statement",#N/A,FALSE,"Slides";"Cash Coevrage",#N/A,FALSE,"Slides";"Tariff Hikes Required",#N/A,FALSE,"Slides";"Major Assumptions",#N/A,FALSE,"Slides"}</definedName>
    <definedName name="GHDRGD" localSheetId="1" hidden="1">{"P-n-L and CF Statement",#N/A,FALSE,"Slides";"Cash Coevrage",#N/A,FALSE,"Slides";"Tariff Hikes Required",#N/A,FALSE,"Slides";"Major Assumptions",#N/A,FALSE,"Slides"}</definedName>
    <definedName name="GHDRGD" localSheetId="10" hidden="1">{"P-n-L and CF Statement",#N/A,FALSE,"Slides";"Cash Coevrage",#N/A,FALSE,"Slides";"Tariff Hikes Required",#N/A,FALSE,"Slides";"Major Assumptions",#N/A,FALSE,"Slides"}</definedName>
    <definedName name="GHDRGD" localSheetId="0" hidden="1">{"P-n-L and CF Statement",#N/A,FALSE,"Slides";"Cash Coevrage",#N/A,FALSE,"Slides";"Tariff Hikes Required",#N/A,FALSE,"Slides";"Major Assumptions",#N/A,FALSE,"Slides"}</definedName>
    <definedName name="GHDRGD" localSheetId="9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localSheetId="5" hidden="1">{"P-n-L and CF Statement",#N/A,FALSE,"Slides";"Cash Coevrage",#N/A,FALSE,"Slides";"Tariff Hikes Required",#N/A,FALSE,"Slides";"Major Assumptions",#N/A,FALSE,"Slides"}</definedName>
    <definedName name="ghf" localSheetId="1" hidden="1">{"P-n-L and CF Statement",#N/A,FALSE,"Slides";"Cash Coevrage",#N/A,FALSE,"Slides";"Tariff Hikes Required",#N/A,FALSE,"Slides";"Major Assumptions",#N/A,FALSE,"Slides"}</definedName>
    <definedName name="ghf" localSheetId="10" hidden="1">{"P-n-L and CF Statement",#N/A,FALSE,"Slides";"Cash Coevrage",#N/A,FALSE,"Slides";"Tariff Hikes Required",#N/A,FALSE,"Slides";"Major Assumptions",#N/A,FALSE,"Slides"}</definedName>
    <definedName name="ghf" localSheetId="0" hidden="1">{"P-n-L and CF Statement",#N/A,FALSE,"Slides";"Cash Coevrage",#N/A,FALSE,"Slides";"Tariff Hikes Required",#N/A,FALSE,"Slides";"Major Assumptions",#N/A,FALSE,"Slides"}</definedName>
    <definedName name="ghf" localSheetId="9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localSheetId="5" hidden="1">{"P-n-L and CF Statement",#N/A,FALSE,"Slides";"Cash Coevrage",#N/A,FALSE,"Slides";"Tariff Hikes Required",#N/A,FALSE,"Slides";"Major Assumptions",#N/A,FALSE,"Slides"}</definedName>
    <definedName name="h" localSheetId="1" hidden="1">{"P-n-L and CF Statement",#N/A,FALSE,"Slides";"Cash Coevrage",#N/A,FALSE,"Slides";"Tariff Hikes Required",#N/A,FALSE,"Slides";"Major Assumptions",#N/A,FALSE,"Slides"}</definedName>
    <definedName name="h" localSheetId="10" hidden="1">{"P-n-L and CF Statement",#N/A,FALSE,"Slides";"Cash Coevrage",#N/A,FALSE,"Slides";"Tariff Hikes Required",#N/A,FALSE,"Slides";"Major Assumptions",#N/A,FALSE,"Slides"}</definedName>
    <definedName name="h" localSheetId="0" hidden="1">{"P-n-L and CF Statement",#N/A,FALSE,"Slides";"Cash Coevrage",#N/A,FALSE,"Slides";"Tariff Hikes Required",#N/A,FALSE,"Slides";"Major Assumptions",#N/A,FALSE,"Slides"}</definedName>
    <definedName name="h" localSheetId="9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oss">#REF!</definedName>
    <definedName name="_xlnm.Print_Area" localSheetId="5">'Approved~Actual''17-18(Apr-Sep)'!$A$1:$L$29</definedName>
    <definedName name="_xlnm.Print_Area" localSheetId="12">'DISCOM Outstanding-Final'!$A$1:$H$24</definedName>
    <definedName name="_xlnm.Print_Area" localSheetId="3">'Discoms Sales Apr.-18 to Sep.18'!$A$1:$I$76</definedName>
    <definedName name="_xlnm.Print_Area" localSheetId="8">'Escrow relxn'!$A$1:$U$13</definedName>
    <definedName name="_xlnm.Print_Area" localSheetId="10">'GoO-Rec~pay_30.09.18'!$A$1:$D$16</definedName>
    <definedName name="_xlnm.Print_Area" localSheetId="0">LOGO!$A$1:$A$15</definedName>
    <definedName name="_xlnm.Print_Area" localSheetId="4">'Other Sales Apr-18 to Sep-18'!$A$1:$G$20</definedName>
    <definedName name="_xlnm.Print_Area" localSheetId="2">'Powe pur Apr-18 to Sep-18'!$A$1:$J$107</definedName>
    <definedName name="_xlnm.Print_Area" localSheetId="9">Securitisation_30.09.18!$A$1:$K$6</definedName>
    <definedName name="_xlnm.Print_Titles" localSheetId="2">'Powe pur Apr-18 to Sep-18'!$1:$6</definedName>
    <definedName name="sdfsdf" localSheetId="5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1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9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s" localSheetId="5" hidden="1">{"P-n-L and CF Statement",#N/A,FALSE,"Slides";"Cash Coevrage",#N/A,FALSE,"Slides";"Tariff Hikes Required",#N/A,FALSE,"Slides";"Major Assumptions",#N/A,FALSE,"Slides"}</definedName>
    <definedName name="sds" localSheetId="1" hidden="1">{"P-n-L and CF Statement",#N/A,FALSE,"Slides";"Cash Coevrage",#N/A,FALSE,"Slides";"Tariff Hikes Required",#N/A,FALSE,"Slides";"Major Assumptions",#N/A,FALSE,"Slides"}</definedName>
    <definedName name="sds" localSheetId="0" hidden="1">{"P-n-L and CF Statement",#N/A,FALSE,"Slides";"Cash Coevrage",#N/A,FALSE,"Slides";"Tariff Hikes Required",#N/A,FALSE,"Slides";"Major Assumptions",#N/A,FALSE,"Slides"}</definedName>
    <definedName name="sds" hidden="1">{"P-n-L and CF Statement",#N/A,FALSE,"Slides";"Cash Coevrage",#N/A,FALSE,"Slides";"Tariff Hikes Required",#N/A,FALSE,"Slides";"Major Assumptions",#N/A,FALSE,"Slides"}</definedName>
    <definedName name="ssd" localSheetId="5" hidden="1">{"P-n-L and CF Statement",#N/A,FALSE,"Slides";"Cash Coevrage",#N/A,FALSE,"Slides";"Tariff Hikes Required",#N/A,FALSE,"Slides";"Major Assumptions",#N/A,FALSE,"Slides"}</definedName>
    <definedName name="ssd" localSheetId="1" hidden="1">{"P-n-L and CF Statement",#N/A,FALSE,"Slides";"Cash Coevrage",#N/A,FALSE,"Slides";"Tariff Hikes Required",#N/A,FALSE,"Slides";"Major Assumptions",#N/A,FALSE,"Slides"}</definedName>
    <definedName name="ssd" localSheetId="10" hidden="1">{"P-n-L and CF Statement",#N/A,FALSE,"Slides";"Cash Coevrage",#N/A,FALSE,"Slides";"Tariff Hikes Required",#N/A,FALSE,"Slides";"Major Assumptions",#N/A,FALSE,"Slides"}</definedName>
    <definedName name="ssd" localSheetId="0" hidden="1">{"P-n-L and CF Statement",#N/A,FALSE,"Slides";"Cash Coevrage",#N/A,FALSE,"Slides";"Tariff Hikes Required",#N/A,FALSE,"Slides";"Major Assumptions",#N/A,FALSE,"Slides"}</definedName>
    <definedName name="ssd" localSheetId="9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localSheetId="5" hidden="1">{"P-n-L and CF Statement",#N/A,FALSE,"Slides";"Cash Coevrage",#N/A,FALSE,"Slides";"Tariff Hikes Required",#N/A,FALSE,"Slides";"Major Assumptions",#N/A,FALSE,"Slides"}</definedName>
    <definedName name="sss" localSheetId="1" hidden="1">{"P-n-L and CF Statement",#N/A,FALSE,"Slides";"Cash Coevrage",#N/A,FALSE,"Slides";"Tariff Hikes Required",#N/A,FALSE,"Slides";"Major Assumptions",#N/A,FALSE,"Slides"}</definedName>
    <definedName name="sss" localSheetId="10" hidden="1">{"P-n-L and CF Statement",#N/A,FALSE,"Slides";"Cash Coevrage",#N/A,FALSE,"Slides";"Tariff Hikes Required",#N/A,FALSE,"Slides";"Major Assumptions",#N/A,FALSE,"Slides"}</definedName>
    <definedName name="sss" localSheetId="0" hidden="1">{"P-n-L and CF Statement",#N/A,FALSE,"Slides";"Cash Coevrage",#N/A,FALSE,"Slides";"Tariff Hikes Required",#N/A,FALSE,"Slides";"Major Assumptions",#N/A,FALSE,"Slides"}</definedName>
    <definedName name="sss" localSheetId="9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>#REF!</definedName>
    <definedName name="TarrGrowth">#REF!</definedName>
    <definedName name="wrn.Back._.To._.Back._.Loan._.Repayment._.Schedule." localSheetId="5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1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9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localSheetId="5" hidden="1">{"P-n-L and CF Statement",#N/A,FALSE,"Slides";"Cash Coevrage",#N/A,FALSE,"Slides";"Tariff Hikes Required",#N/A,FALSE,"Slides";"Major Assumptions",#N/A,FALSE,"Slides"}</definedName>
    <definedName name="wrn.Report._.for._.DfID_Aug6." localSheetId="1" hidden="1">{"P-n-L and CF Statement",#N/A,FALSE,"Slides";"Cash Coevrage",#N/A,FALSE,"Slides";"Tariff Hikes Required",#N/A,FALSE,"Slides";"Major Assumptions",#N/A,FALSE,"Slides"}</definedName>
    <definedName name="wrn.Report._.for._.DfID_Aug6." localSheetId="10" hidden="1">{"P-n-L and CF Statement",#N/A,FALSE,"Slides";"Cash Coevrage",#N/A,FALSE,"Slides";"Tariff Hikes Required",#N/A,FALSE,"Slides";"Major Assumptions",#N/A,FALSE,"Slides"}</definedName>
    <definedName name="wrn.Report._.for._.DfID_Aug6." localSheetId="0" hidden="1">{"P-n-L and CF Statement",#N/A,FALSE,"Slides";"Cash Coevrage",#N/A,FALSE,"Slides";"Tariff Hikes Required",#N/A,FALSE,"Slides";"Major Assumptions",#N/A,FALSE,"Slides"}</definedName>
    <definedName name="wrn.Report._.for._.DfID_Aug6." localSheetId="9" hidden="1">{"P-n-L and CF Statement",#N/A,FALSE,"Slides";"Cash Coevrage",#N/A,FALSE,"Slides";"Tariff Hikes Required",#N/A,FALSE,"Slides";"Major Assumptions",#N/A,FALSE,"Slides"}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44525"/>
</workbook>
</file>

<file path=xl/calcChain.xml><?xml version="1.0" encoding="utf-8"?>
<calcChain xmlns="http://schemas.openxmlformats.org/spreadsheetml/2006/main">
  <c r="H54" i="41" l="1"/>
  <c r="K49" i="57"/>
  <c r="J49" i="57"/>
  <c r="H49" i="57"/>
  <c r="F49" i="57"/>
  <c r="E49" i="57"/>
  <c r="N48" i="57"/>
  <c r="M48" i="57"/>
  <c r="O48" i="57" s="1"/>
  <c r="N47" i="57"/>
  <c r="M47" i="57"/>
  <c r="O47" i="57" s="1"/>
  <c r="G47" i="57"/>
  <c r="N46" i="57"/>
  <c r="M46" i="57"/>
  <c r="O46" i="57" s="1"/>
  <c r="G46" i="57"/>
  <c r="N45" i="57"/>
  <c r="M45" i="57"/>
  <c r="O45" i="57" s="1"/>
  <c r="G45" i="57"/>
  <c r="N44" i="57"/>
  <c r="M44" i="57"/>
  <c r="O44" i="57" s="1"/>
  <c r="G44" i="57"/>
  <c r="N43" i="57"/>
  <c r="M43" i="57"/>
  <c r="O43" i="57" s="1"/>
  <c r="G43" i="57"/>
  <c r="N42" i="57"/>
  <c r="M42" i="57"/>
  <c r="O42" i="57" s="1"/>
  <c r="G42" i="57"/>
  <c r="N41" i="57"/>
  <c r="M41" i="57"/>
  <c r="O41" i="57" s="1"/>
  <c r="G41" i="57"/>
  <c r="N40" i="57"/>
  <c r="M40" i="57"/>
  <c r="O40" i="57" s="1"/>
  <c r="G40" i="57"/>
  <c r="N39" i="57"/>
  <c r="M39" i="57"/>
  <c r="O39" i="57" s="1"/>
  <c r="G39" i="57"/>
  <c r="N38" i="57"/>
  <c r="M38" i="57"/>
  <c r="O38" i="57" s="1"/>
  <c r="G38" i="57"/>
  <c r="N37" i="57"/>
  <c r="M37" i="57"/>
  <c r="O37" i="57" s="1"/>
  <c r="G37" i="57"/>
  <c r="N36" i="57"/>
  <c r="M36" i="57"/>
  <c r="O36" i="57" s="1"/>
  <c r="G36" i="57"/>
  <c r="N35" i="57"/>
  <c r="M35" i="57"/>
  <c r="O35" i="57" s="1"/>
  <c r="G35" i="57"/>
  <c r="N34" i="57"/>
  <c r="M34" i="57"/>
  <c r="O34" i="57" s="1"/>
  <c r="G34" i="57"/>
  <c r="N33" i="57"/>
  <c r="M33" i="57"/>
  <c r="O33" i="57" s="1"/>
  <c r="G33" i="57"/>
  <c r="N32" i="57"/>
  <c r="M32" i="57"/>
  <c r="O32" i="57" s="1"/>
  <c r="G32" i="57"/>
  <c r="N31" i="57"/>
  <c r="M31" i="57"/>
  <c r="O31" i="57" s="1"/>
  <c r="G31" i="57"/>
  <c r="M30" i="57"/>
  <c r="L30" i="57"/>
  <c r="N30" i="57" s="1"/>
  <c r="I30" i="57"/>
  <c r="I49" i="57" s="1"/>
  <c r="G30" i="57"/>
  <c r="N29" i="57"/>
  <c r="M29" i="57"/>
  <c r="O29" i="57" s="1"/>
  <c r="G29" i="57"/>
  <c r="N28" i="57"/>
  <c r="M28" i="57"/>
  <c r="O28" i="57" s="1"/>
  <c r="G28" i="57"/>
  <c r="N27" i="57"/>
  <c r="M27" i="57"/>
  <c r="O27" i="57" s="1"/>
  <c r="G27" i="57"/>
  <c r="N26" i="57"/>
  <c r="M26" i="57"/>
  <c r="O26" i="57" s="1"/>
  <c r="G26" i="57"/>
  <c r="N25" i="57"/>
  <c r="M25" i="57"/>
  <c r="O25" i="57" s="1"/>
  <c r="G25" i="57"/>
  <c r="N24" i="57"/>
  <c r="M24" i="57"/>
  <c r="O24" i="57" s="1"/>
  <c r="G24" i="57"/>
  <c r="M23" i="57"/>
  <c r="M49" i="57" s="1"/>
  <c r="L23" i="57"/>
  <c r="L49" i="57" s="1"/>
  <c r="G23" i="57"/>
  <c r="G49" i="57" s="1"/>
  <c r="L21" i="57"/>
  <c r="K21" i="57"/>
  <c r="J21" i="57"/>
  <c r="I21" i="57"/>
  <c r="H21" i="57"/>
  <c r="F21" i="57"/>
  <c r="E21" i="57"/>
  <c r="N20" i="57"/>
  <c r="M20" i="57"/>
  <c r="O20" i="57" s="1"/>
  <c r="G20" i="57"/>
  <c r="N19" i="57"/>
  <c r="N21" i="57" s="1"/>
  <c r="M19" i="57"/>
  <c r="M21" i="57" s="1"/>
  <c r="G19" i="57"/>
  <c r="G21" i="57" s="1"/>
  <c r="K17" i="57"/>
  <c r="J17" i="57"/>
  <c r="I17" i="57"/>
  <c r="H17" i="57"/>
  <c r="E17" i="57"/>
  <c r="M16" i="57"/>
  <c r="O16" i="57" s="1"/>
  <c r="L16" i="57"/>
  <c r="N16" i="57" s="1"/>
  <c r="G16" i="57"/>
  <c r="M15" i="57"/>
  <c r="L15" i="57"/>
  <c r="L17" i="57" s="1"/>
  <c r="G15" i="57"/>
  <c r="N14" i="57"/>
  <c r="M14" i="57"/>
  <c r="M17" i="57" s="1"/>
  <c r="G14" i="57"/>
  <c r="G17" i="57" s="1"/>
  <c r="L12" i="57"/>
  <c r="K12" i="57"/>
  <c r="K50" i="57" s="1"/>
  <c r="J12" i="57"/>
  <c r="J50" i="57" s="1"/>
  <c r="I12" i="57"/>
  <c r="I50" i="57" s="1"/>
  <c r="H12" i="57"/>
  <c r="H50" i="57" s="1"/>
  <c r="F12" i="57"/>
  <c r="F50" i="57" s="1"/>
  <c r="E12" i="57"/>
  <c r="E50" i="57" s="1"/>
  <c r="N11" i="57"/>
  <c r="M11" i="57"/>
  <c r="O11" i="57" s="1"/>
  <c r="G11" i="57"/>
  <c r="N10" i="57"/>
  <c r="M10" i="57"/>
  <c r="O10" i="57" s="1"/>
  <c r="G10" i="57"/>
  <c r="N9" i="57"/>
  <c r="N12" i="57" s="1"/>
  <c r="M9" i="57"/>
  <c r="O9" i="57" s="1"/>
  <c r="G9" i="57"/>
  <c r="G12" i="57" s="1"/>
  <c r="G50" i="57" s="1"/>
  <c r="G6" i="42"/>
  <c r="O12" i="57" l="1"/>
  <c r="L50" i="57"/>
  <c r="O30" i="57"/>
  <c r="M12" i="57"/>
  <c r="M50" i="57" s="1"/>
  <c r="O14" i="57"/>
  <c r="N15" i="57"/>
  <c r="O15" i="57" s="1"/>
  <c r="O19" i="57"/>
  <c r="O21" i="57" s="1"/>
  <c r="N23" i="57"/>
  <c r="N49" i="57" s="1"/>
  <c r="G12" i="41"/>
  <c r="I12" i="41" s="1"/>
  <c r="H12" i="41"/>
  <c r="O17" i="57" l="1"/>
  <c r="O50" i="57" s="1"/>
  <c r="N17" i="57"/>
  <c r="N50" i="57" s="1"/>
  <c r="O23" i="57"/>
  <c r="O49" i="57" s="1"/>
  <c r="G39" i="54"/>
  <c r="F39" i="54"/>
  <c r="E39" i="54"/>
  <c r="D39" i="54"/>
  <c r="C39" i="54"/>
  <c r="B39" i="54"/>
  <c r="H38" i="54"/>
  <c r="H37" i="54"/>
  <c r="H36" i="54"/>
  <c r="H35" i="54"/>
  <c r="H34" i="54"/>
  <c r="H33" i="54"/>
  <c r="H32" i="54"/>
  <c r="H31" i="54"/>
  <c r="H30" i="54"/>
  <c r="G26" i="54"/>
  <c r="F26" i="54"/>
  <c r="E26" i="54"/>
  <c r="D26" i="54"/>
  <c r="C26" i="54"/>
  <c r="B26" i="54"/>
  <c r="H25" i="54"/>
  <c r="H24" i="54"/>
  <c r="H23" i="54"/>
  <c r="H22" i="54"/>
  <c r="H21" i="54"/>
  <c r="H20" i="54"/>
  <c r="G18" i="54"/>
  <c r="F18" i="54"/>
  <c r="E18" i="54"/>
  <c r="D18" i="54"/>
  <c r="C18" i="54"/>
  <c r="B18" i="54"/>
  <c r="H17" i="54"/>
  <c r="H16" i="54"/>
  <c r="H15" i="54"/>
  <c r="H14" i="54"/>
  <c r="H18" i="54" s="1"/>
  <c r="G12" i="54"/>
  <c r="G27" i="54" s="1"/>
  <c r="F12" i="54"/>
  <c r="F27" i="54" s="1"/>
  <c r="E12" i="54"/>
  <c r="E27" i="54" s="1"/>
  <c r="D12" i="54"/>
  <c r="D27" i="54" s="1"/>
  <c r="C12" i="54"/>
  <c r="C27" i="54" s="1"/>
  <c r="B12" i="54"/>
  <c r="B27" i="54" s="1"/>
  <c r="B41" i="54" s="1"/>
  <c r="C5" i="54" s="1"/>
  <c r="C41" i="54" s="1"/>
  <c r="D5" i="54" s="1"/>
  <c r="D41" i="54" s="1"/>
  <c r="E5" i="54" s="1"/>
  <c r="E41" i="54" s="1"/>
  <c r="F5" i="54" s="1"/>
  <c r="F41" i="54" s="1"/>
  <c r="G5" i="54" s="1"/>
  <c r="G41" i="54" s="1"/>
  <c r="H11" i="54"/>
  <c r="H10" i="54"/>
  <c r="H9" i="54"/>
  <c r="H8" i="54"/>
  <c r="H12" i="54" s="1"/>
  <c r="H5" i="54"/>
  <c r="F9" i="52"/>
  <c r="H9" i="52" s="1"/>
  <c r="F14" i="52"/>
  <c r="F15" i="52"/>
  <c r="F13" i="52"/>
  <c r="D22" i="38"/>
  <c r="D11" i="38"/>
  <c r="D9" i="38"/>
  <c r="G12" i="38"/>
  <c r="G11" i="38"/>
  <c r="G10" i="38"/>
  <c r="G9" i="38"/>
  <c r="E11" i="42"/>
  <c r="E12" i="42"/>
  <c r="E8" i="42"/>
  <c r="E7" i="42"/>
  <c r="E6" i="42"/>
  <c r="B14" i="41"/>
  <c r="C14" i="41"/>
  <c r="D24" i="41"/>
  <c r="D25" i="41"/>
  <c r="D26" i="41"/>
  <c r="D27" i="41"/>
  <c r="D28" i="41"/>
  <c r="D23" i="41"/>
  <c r="D39" i="41"/>
  <c r="D40" i="41"/>
  <c r="D41" i="41"/>
  <c r="D42" i="41"/>
  <c r="D43" i="41"/>
  <c r="D38" i="41"/>
  <c r="D9" i="41"/>
  <c r="D10" i="41"/>
  <c r="D11" i="41"/>
  <c r="D12" i="41"/>
  <c r="D13" i="41"/>
  <c r="D8" i="41"/>
  <c r="D55" i="41"/>
  <c r="D56" i="41"/>
  <c r="D57" i="41"/>
  <c r="D58" i="41"/>
  <c r="D59" i="41"/>
  <c r="D54" i="41"/>
  <c r="G8" i="41"/>
  <c r="F83" i="39"/>
  <c r="D83" i="39"/>
  <c r="G83" i="39" s="1"/>
  <c r="E84" i="39"/>
  <c r="C84" i="39"/>
  <c r="D15" i="34"/>
  <c r="C12" i="34"/>
  <c r="C11" i="34"/>
  <c r="C10" i="34"/>
  <c r="F66" i="39"/>
  <c r="H66" i="39" s="1"/>
  <c r="D66" i="39"/>
  <c r="H27" i="54" l="1"/>
  <c r="H41" i="54" s="1"/>
  <c r="H26" i="54"/>
  <c r="H83" i="39"/>
  <c r="H39" i="54"/>
  <c r="H8" i="41"/>
  <c r="I8" i="41"/>
  <c r="I66" i="39"/>
  <c r="G66" i="39"/>
  <c r="E24" i="39"/>
  <c r="C24" i="39"/>
  <c r="F12" i="42" l="1"/>
  <c r="F27" i="38" l="1"/>
  <c r="L27" i="38" s="1"/>
  <c r="F28" i="38"/>
  <c r="L28" i="38" s="1"/>
  <c r="F26" i="38"/>
  <c r="L26" i="38" s="1"/>
  <c r="F21" i="38"/>
  <c r="L21" i="38" s="1"/>
  <c r="F23" i="38"/>
  <c r="L23" i="38" s="1"/>
  <c r="E21" i="38"/>
  <c r="K21" i="38" s="1"/>
  <c r="E22" i="38"/>
  <c r="K22" i="38" s="1"/>
  <c r="E23" i="38"/>
  <c r="K23" i="38" s="1"/>
  <c r="F20" i="38"/>
  <c r="E20" i="38"/>
  <c r="E24" i="38" s="1"/>
  <c r="F15" i="38"/>
  <c r="F14" i="38"/>
  <c r="E15" i="38"/>
  <c r="E16" i="38"/>
  <c r="E14" i="38"/>
  <c r="E10" i="38"/>
  <c r="E11" i="38"/>
  <c r="E12" i="38"/>
  <c r="E9" i="38"/>
  <c r="E13" i="38" l="1"/>
  <c r="E17" i="38" s="1"/>
  <c r="F22" i="38"/>
  <c r="F24" i="38" s="1"/>
  <c r="L22" i="38" l="1"/>
  <c r="C13" i="32"/>
  <c r="D13" i="32"/>
  <c r="F13" i="32"/>
  <c r="G13" i="32"/>
  <c r="H13" i="32"/>
  <c r="J13" i="32"/>
  <c r="K13" i="32"/>
  <c r="L13" i="32"/>
  <c r="N13" i="32"/>
  <c r="O13" i="32"/>
  <c r="P13" i="32"/>
  <c r="B13" i="32"/>
  <c r="C60" i="41" l="1"/>
  <c r="C44" i="41"/>
  <c r="C29" i="41"/>
  <c r="D12" i="38" l="1"/>
  <c r="F12" i="38" s="1"/>
  <c r="F11" i="38"/>
  <c r="D10" i="38"/>
  <c r="F10" i="38" s="1"/>
  <c r="F9" i="38"/>
  <c r="D16" i="38"/>
  <c r="F16" i="38" s="1"/>
  <c r="F13" i="38" l="1"/>
  <c r="F17" i="38" s="1"/>
  <c r="F25" i="38" s="1"/>
  <c r="F29" i="38" s="1"/>
  <c r="F14" i="41"/>
  <c r="K9" i="38"/>
  <c r="F105" i="39"/>
  <c r="H105" i="39" s="1"/>
  <c r="D14" i="41" l="1"/>
  <c r="H9" i="38" s="1"/>
  <c r="L9" i="38" s="1"/>
  <c r="F46" i="39"/>
  <c r="D30" i="39" l="1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21" i="39"/>
  <c r="D22" i="39"/>
  <c r="D23" i="39"/>
  <c r="D24" i="39"/>
  <c r="D25" i="39"/>
  <c r="D20" i="39"/>
  <c r="D105" i="39"/>
  <c r="G105" i="39" s="1"/>
  <c r="D26" i="39" l="1"/>
  <c r="C20" i="42" l="1"/>
  <c r="E26" i="39"/>
  <c r="C26" i="39"/>
  <c r="F21" i="39"/>
  <c r="H21" i="39" s="1"/>
  <c r="I21" i="39" s="1"/>
  <c r="F20" i="39"/>
  <c r="H20" i="39" s="1"/>
  <c r="I20" i="39" s="1"/>
  <c r="E15" i="39"/>
  <c r="C15" i="39"/>
  <c r="F8" i="52"/>
  <c r="H8" i="52" s="1"/>
  <c r="F22" i="52"/>
  <c r="H22" i="52" s="1"/>
  <c r="F21" i="52"/>
  <c r="H21" i="52" s="1"/>
  <c r="G20" i="52"/>
  <c r="E20" i="52"/>
  <c r="D20" i="52"/>
  <c r="C20" i="52"/>
  <c r="F19" i="52"/>
  <c r="F20" i="52" s="1"/>
  <c r="H20" i="52" s="1"/>
  <c r="F18" i="52"/>
  <c r="H18" i="52" s="1"/>
  <c r="G16" i="52"/>
  <c r="F16" i="52"/>
  <c r="E16" i="52"/>
  <c r="D16" i="52"/>
  <c r="C16" i="52"/>
  <c r="H15" i="52"/>
  <c r="H14" i="52"/>
  <c r="H13" i="52"/>
  <c r="G20" i="39" l="1"/>
  <c r="G21" i="39"/>
  <c r="H16" i="52"/>
  <c r="H19" i="52"/>
  <c r="E14" i="41" l="1"/>
  <c r="F63" i="39" l="1"/>
  <c r="H63" i="39" s="1"/>
  <c r="I63" i="39" s="1"/>
  <c r="E64" i="39"/>
  <c r="E85" i="39" s="1"/>
  <c r="E18" i="39"/>
  <c r="D95" i="39"/>
  <c r="C100" i="39"/>
  <c r="C95" i="39"/>
  <c r="C64" i="39"/>
  <c r="C85" i="39" s="1"/>
  <c r="C86" i="39" s="1"/>
  <c r="C18" i="39"/>
  <c r="G63" i="39" l="1"/>
  <c r="M8" i="32"/>
  <c r="M9" i="32"/>
  <c r="M10" i="32"/>
  <c r="M11" i="32"/>
  <c r="M12" i="32"/>
  <c r="G15" i="38" l="1"/>
  <c r="K15" i="38" s="1"/>
  <c r="G14" i="38"/>
  <c r="K14" i="38" s="1"/>
  <c r="H14" i="38"/>
  <c r="L14" i="38" s="1"/>
  <c r="G11" i="42" l="1"/>
  <c r="C69" i="41"/>
  <c r="C9" i="42" l="1"/>
  <c r="C74" i="41"/>
  <c r="C73" i="41"/>
  <c r="C72" i="41"/>
  <c r="C71" i="41"/>
  <c r="C70" i="41"/>
  <c r="F60" i="41"/>
  <c r="G58" i="41"/>
  <c r="G56" i="41"/>
  <c r="D60" i="41"/>
  <c r="H12" i="38" s="1"/>
  <c r="L12" i="38" s="1"/>
  <c r="K12" i="38"/>
  <c r="F44" i="41"/>
  <c r="G39" i="41"/>
  <c r="G25" i="41"/>
  <c r="K10" i="38"/>
  <c r="D73" i="41"/>
  <c r="D69" i="41"/>
  <c r="C75" i="41" l="1"/>
  <c r="H39" i="41"/>
  <c r="D70" i="41"/>
  <c r="D71" i="41"/>
  <c r="D72" i="41"/>
  <c r="D74" i="41"/>
  <c r="D29" i="41"/>
  <c r="H10" i="38" s="1"/>
  <c r="L10" i="38" s="1"/>
  <c r="G16" i="38"/>
  <c r="K16" i="38" s="1"/>
  <c r="G23" i="41"/>
  <c r="G38" i="41"/>
  <c r="B69" i="41"/>
  <c r="B73" i="41"/>
  <c r="B71" i="41"/>
  <c r="B74" i="41"/>
  <c r="B72" i="41"/>
  <c r="B29" i="41"/>
  <c r="K11" i="38"/>
  <c r="D44" i="41"/>
  <c r="H11" i="38" s="1"/>
  <c r="L11" i="38" s="1"/>
  <c r="G42" i="41"/>
  <c r="H25" i="41"/>
  <c r="I25" i="41"/>
  <c r="F69" i="41"/>
  <c r="G24" i="41"/>
  <c r="B44" i="41"/>
  <c r="I39" i="41"/>
  <c r="F73" i="41"/>
  <c r="G28" i="41"/>
  <c r="I56" i="41"/>
  <c r="H56" i="41"/>
  <c r="I58" i="41"/>
  <c r="H58" i="41"/>
  <c r="G40" i="41"/>
  <c r="G41" i="41"/>
  <c r="G43" i="41"/>
  <c r="G54" i="41"/>
  <c r="G55" i="41"/>
  <c r="G57" i="41"/>
  <c r="G59" i="41"/>
  <c r="H28" i="41" l="1"/>
  <c r="H55" i="41"/>
  <c r="H41" i="41"/>
  <c r="H24" i="41"/>
  <c r="H43" i="41"/>
  <c r="C13" i="42"/>
  <c r="C14" i="42" s="1"/>
  <c r="D75" i="41"/>
  <c r="B70" i="41"/>
  <c r="B75" i="41" s="1"/>
  <c r="H40" i="41"/>
  <c r="I38" i="41"/>
  <c r="H38" i="41"/>
  <c r="H42" i="41"/>
  <c r="I42" i="41"/>
  <c r="F29" i="41"/>
  <c r="I28" i="41"/>
  <c r="I59" i="41"/>
  <c r="B60" i="41"/>
  <c r="I43" i="41"/>
  <c r="I41" i="41"/>
  <c r="E60" i="41"/>
  <c r="E44" i="41"/>
  <c r="I24" i="41"/>
  <c r="F72" i="41"/>
  <c r="F71" i="41"/>
  <c r="F70" i="41"/>
  <c r="E69" i="41"/>
  <c r="I57" i="41"/>
  <c r="I55" i="41"/>
  <c r="G60" i="41"/>
  <c r="I54" i="41"/>
  <c r="I40" i="41"/>
  <c r="G44" i="41"/>
  <c r="H59" i="41"/>
  <c r="H57" i="41"/>
  <c r="I23" i="41"/>
  <c r="H23" i="41"/>
  <c r="F74" i="41"/>
  <c r="G13" i="41"/>
  <c r="H13" i="41" l="1"/>
  <c r="H44" i="41"/>
  <c r="E10" i="52" s="1"/>
  <c r="E23" i="52" s="1"/>
  <c r="E74" i="41"/>
  <c r="G27" i="41"/>
  <c r="E73" i="41"/>
  <c r="H60" i="41"/>
  <c r="G10" i="52" s="1"/>
  <c r="G23" i="52" s="1"/>
  <c r="E70" i="41"/>
  <c r="G9" i="41"/>
  <c r="E71" i="41"/>
  <c r="G10" i="41"/>
  <c r="E72" i="41"/>
  <c r="G11" i="41"/>
  <c r="G26" i="41"/>
  <c r="E29" i="41"/>
  <c r="I44" i="41"/>
  <c r="I60" i="41"/>
  <c r="F75" i="41"/>
  <c r="H27" i="41" l="1"/>
  <c r="G14" i="41"/>
  <c r="H10" i="41"/>
  <c r="H9" i="41"/>
  <c r="H11" i="41"/>
  <c r="H69" i="41"/>
  <c r="G69" i="41"/>
  <c r="E75" i="41"/>
  <c r="I26" i="41"/>
  <c r="H26" i="41"/>
  <c r="G29" i="41"/>
  <c r="G72" i="41"/>
  <c r="I11" i="41"/>
  <c r="G73" i="41"/>
  <c r="I27" i="41"/>
  <c r="G74" i="41"/>
  <c r="I13" i="41"/>
  <c r="G71" i="41"/>
  <c r="I10" i="41"/>
  <c r="G70" i="41"/>
  <c r="I9" i="41"/>
  <c r="G11" i="52" l="1"/>
  <c r="E11" i="52"/>
  <c r="H14" i="41"/>
  <c r="I14" i="41"/>
  <c r="H70" i="41"/>
  <c r="I73" i="41"/>
  <c r="I70" i="41"/>
  <c r="I71" i="41"/>
  <c r="I74" i="41"/>
  <c r="H72" i="41"/>
  <c r="I29" i="41"/>
  <c r="H71" i="41"/>
  <c r="H74" i="41"/>
  <c r="H73" i="41"/>
  <c r="I72" i="41"/>
  <c r="H29" i="41"/>
  <c r="D10" i="52" s="1"/>
  <c r="D23" i="52" s="1"/>
  <c r="G75" i="41"/>
  <c r="I69" i="41"/>
  <c r="C10" i="52" l="1"/>
  <c r="C23" i="52" s="1"/>
  <c r="H75" i="41"/>
  <c r="I75" i="41"/>
  <c r="C11" i="52" l="1"/>
  <c r="F10" i="52"/>
  <c r="F23" i="52" s="1"/>
  <c r="D11" i="52"/>
  <c r="H7" i="52"/>
  <c r="H10" i="52" s="1"/>
  <c r="H23" i="52" s="1"/>
  <c r="F11" i="52" l="1"/>
  <c r="F106" i="39"/>
  <c r="F104" i="39"/>
  <c r="D104" i="39"/>
  <c r="F101" i="39"/>
  <c r="D101" i="39"/>
  <c r="E100" i="39"/>
  <c r="D100" i="39"/>
  <c r="F99" i="39"/>
  <c r="H99" i="39" s="1"/>
  <c r="I99" i="39" s="1"/>
  <c r="F98" i="39"/>
  <c r="H98" i="39" s="1"/>
  <c r="I98" i="39" s="1"/>
  <c r="F97" i="39"/>
  <c r="E95" i="39"/>
  <c r="F94" i="39"/>
  <c r="H94" i="39" s="1"/>
  <c r="I94" i="39" s="1"/>
  <c r="F93" i="39"/>
  <c r="H93" i="39" s="1"/>
  <c r="I93" i="39" s="1"/>
  <c r="F92" i="39"/>
  <c r="H92" i="39" s="1"/>
  <c r="F91" i="39"/>
  <c r="H91" i="39" s="1"/>
  <c r="F90" i="39"/>
  <c r="H90" i="39" s="1"/>
  <c r="F89" i="39"/>
  <c r="H89" i="39" s="1"/>
  <c r="I89" i="39" s="1"/>
  <c r="F88" i="39"/>
  <c r="F82" i="39"/>
  <c r="H82" i="39" s="1"/>
  <c r="I82" i="39" s="1"/>
  <c r="D82" i="39"/>
  <c r="F81" i="39"/>
  <c r="H81" i="39" s="1"/>
  <c r="D81" i="39"/>
  <c r="F80" i="39"/>
  <c r="H80" i="39" s="1"/>
  <c r="I80" i="39" s="1"/>
  <c r="D80" i="39"/>
  <c r="F79" i="39"/>
  <c r="H79" i="39" s="1"/>
  <c r="D79" i="39"/>
  <c r="F78" i="39"/>
  <c r="H78" i="39" s="1"/>
  <c r="I78" i="39" s="1"/>
  <c r="D78" i="39"/>
  <c r="F77" i="39"/>
  <c r="H77" i="39" s="1"/>
  <c r="D77" i="39"/>
  <c r="F76" i="39"/>
  <c r="H76" i="39" s="1"/>
  <c r="I76" i="39" s="1"/>
  <c r="D76" i="39"/>
  <c r="F75" i="39"/>
  <c r="H75" i="39" s="1"/>
  <c r="D75" i="39"/>
  <c r="F74" i="39"/>
  <c r="H74" i="39" s="1"/>
  <c r="I74" i="39" s="1"/>
  <c r="D74" i="39"/>
  <c r="F73" i="39"/>
  <c r="H73" i="39" s="1"/>
  <c r="D73" i="39"/>
  <c r="F72" i="39"/>
  <c r="H72" i="39" s="1"/>
  <c r="I72" i="39" s="1"/>
  <c r="D72" i="39"/>
  <c r="F71" i="39"/>
  <c r="H71" i="39" s="1"/>
  <c r="D71" i="39"/>
  <c r="F70" i="39"/>
  <c r="H70" i="39" s="1"/>
  <c r="I70" i="39" s="1"/>
  <c r="D70" i="39"/>
  <c r="F69" i="39"/>
  <c r="H69" i="39" s="1"/>
  <c r="D69" i="39"/>
  <c r="F68" i="39"/>
  <c r="F84" i="39" s="1"/>
  <c r="D68" i="39"/>
  <c r="D84" i="39" s="1"/>
  <c r="F65" i="39"/>
  <c r="H65" i="39" s="1"/>
  <c r="D65" i="39"/>
  <c r="E86" i="39"/>
  <c r="F62" i="39"/>
  <c r="H62" i="39" s="1"/>
  <c r="F61" i="39"/>
  <c r="H61" i="39" s="1"/>
  <c r="I61" i="39" s="1"/>
  <c r="F60" i="39"/>
  <c r="H60" i="39" s="1"/>
  <c r="F59" i="39"/>
  <c r="H59" i="39" s="1"/>
  <c r="I59" i="39" s="1"/>
  <c r="F58" i="39"/>
  <c r="F57" i="39"/>
  <c r="H57" i="39" s="1"/>
  <c r="I57" i="39" s="1"/>
  <c r="F56" i="39"/>
  <c r="H56" i="39" s="1"/>
  <c r="F55" i="39"/>
  <c r="H55" i="39" s="1"/>
  <c r="I55" i="39" s="1"/>
  <c r="F54" i="39"/>
  <c r="H54" i="39" s="1"/>
  <c r="F53" i="39"/>
  <c r="H53" i="39" s="1"/>
  <c r="I53" i="39" s="1"/>
  <c r="F52" i="39"/>
  <c r="H52" i="39" s="1"/>
  <c r="F51" i="39"/>
  <c r="H51" i="39" s="1"/>
  <c r="F50" i="39"/>
  <c r="H50" i="39" s="1"/>
  <c r="I50" i="39" s="1"/>
  <c r="F49" i="39"/>
  <c r="H49" i="39" s="1"/>
  <c r="F48" i="39"/>
  <c r="H48" i="39" s="1"/>
  <c r="I48" i="39" s="1"/>
  <c r="F47" i="39"/>
  <c r="H47" i="39" s="1"/>
  <c r="H46" i="39"/>
  <c r="I46" i="39" s="1"/>
  <c r="F45" i="39"/>
  <c r="H45" i="39" s="1"/>
  <c r="F44" i="39"/>
  <c r="H44" i="39" s="1"/>
  <c r="I44" i="39" s="1"/>
  <c r="F43" i="39"/>
  <c r="H43" i="39" s="1"/>
  <c r="F42" i="39"/>
  <c r="H42" i="39" s="1"/>
  <c r="I42" i="39" s="1"/>
  <c r="F41" i="39"/>
  <c r="H41" i="39" s="1"/>
  <c r="F40" i="39"/>
  <c r="F39" i="39"/>
  <c r="H39" i="39" s="1"/>
  <c r="H38" i="39"/>
  <c r="I38" i="39" s="1"/>
  <c r="F37" i="39"/>
  <c r="H37" i="39" s="1"/>
  <c r="F36" i="39"/>
  <c r="H36" i="39" s="1"/>
  <c r="I36" i="39" s="1"/>
  <c r="F35" i="39"/>
  <c r="H35" i="39" s="1"/>
  <c r="F34" i="39"/>
  <c r="H34" i="39" s="1"/>
  <c r="I34" i="39" s="1"/>
  <c r="F33" i="39"/>
  <c r="H33" i="39" s="1"/>
  <c r="F32" i="39"/>
  <c r="H32" i="39" s="1"/>
  <c r="I32" i="39" s="1"/>
  <c r="F31" i="39"/>
  <c r="H31" i="39" s="1"/>
  <c r="F30" i="39"/>
  <c r="I30" i="39" s="1"/>
  <c r="F29" i="39"/>
  <c r="D29" i="39"/>
  <c r="F25" i="39"/>
  <c r="F24" i="39"/>
  <c r="G24" i="39" s="1"/>
  <c r="F23" i="39"/>
  <c r="H23" i="39" s="1"/>
  <c r="I23" i="39" s="1"/>
  <c r="F22" i="39"/>
  <c r="F17" i="39"/>
  <c r="H17" i="39" s="1"/>
  <c r="D17" i="39"/>
  <c r="F16" i="39"/>
  <c r="H16" i="39" s="1"/>
  <c r="I16" i="39" s="1"/>
  <c r="D16" i="39"/>
  <c r="F14" i="39"/>
  <c r="H14" i="39" s="1"/>
  <c r="D14" i="39"/>
  <c r="F13" i="39"/>
  <c r="H13" i="39" s="1"/>
  <c r="I13" i="39" s="1"/>
  <c r="D13" i="39"/>
  <c r="F12" i="39"/>
  <c r="H12" i="39" s="1"/>
  <c r="D12" i="39"/>
  <c r="F11" i="39"/>
  <c r="H11" i="39" s="1"/>
  <c r="I11" i="39" s="1"/>
  <c r="D11" i="39"/>
  <c r="F10" i="39"/>
  <c r="H10" i="39" s="1"/>
  <c r="D10" i="39"/>
  <c r="F9" i="39"/>
  <c r="H9" i="39" s="1"/>
  <c r="D9" i="39"/>
  <c r="F8" i="39"/>
  <c r="D8" i="39"/>
  <c r="G84" i="39" l="1"/>
  <c r="H11" i="52"/>
  <c r="E102" i="39"/>
  <c r="D15" i="39"/>
  <c r="D18" i="39" s="1"/>
  <c r="D64" i="39"/>
  <c r="D85" i="39" s="1"/>
  <c r="H22" i="39"/>
  <c r="I22" i="39" s="1"/>
  <c r="F26" i="39"/>
  <c r="F15" i="39"/>
  <c r="H15" i="39" s="1"/>
  <c r="I9" i="39"/>
  <c r="F64" i="39"/>
  <c r="F85" i="39" s="1"/>
  <c r="H25" i="39"/>
  <c r="I25" i="39" s="1"/>
  <c r="D102" i="39"/>
  <c r="G13" i="39"/>
  <c r="G16" i="39"/>
  <c r="G74" i="39"/>
  <c r="G76" i="39"/>
  <c r="G78" i="39"/>
  <c r="G80" i="39"/>
  <c r="G82" i="39"/>
  <c r="F95" i="39"/>
  <c r="G95" i="39" s="1"/>
  <c r="N92" i="39"/>
  <c r="N89" i="39" s="1"/>
  <c r="G11" i="39"/>
  <c r="H24" i="39"/>
  <c r="G42" i="39"/>
  <c r="G44" i="39"/>
  <c r="G46" i="39"/>
  <c r="G88" i="39"/>
  <c r="G89" i="39"/>
  <c r="C102" i="39"/>
  <c r="F100" i="39"/>
  <c r="H100" i="39" s="1"/>
  <c r="I100" i="39" s="1"/>
  <c r="G23" i="39"/>
  <c r="G25" i="39"/>
  <c r="G32" i="39"/>
  <c r="G34" i="39"/>
  <c r="G68" i="39"/>
  <c r="G70" i="39"/>
  <c r="G72" i="39"/>
  <c r="G93" i="39"/>
  <c r="G94" i="39"/>
  <c r="G97" i="39"/>
  <c r="G98" i="39"/>
  <c r="G99" i="39"/>
  <c r="G57" i="39"/>
  <c r="G59" i="39"/>
  <c r="H106" i="39"/>
  <c r="I106" i="39" s="1"/>
  <c r="G9" i="39"/>
  <c r="G8" i="39"/>
  <c r="G10" i="39"/>
  <c r="I10" i="39"/>
  <c r="G12" i="39"/>
  <c r="I12" i="39"/>
  <c r="G14" i="39"/>
  <c r="I14" i="39"/>
  <c r="G17" i="39"/>
  <c r="I17" i="39"/>
  <c r="G22" i="39"/>
  <c r="G29" i="39"/>
  <c r="G30" i="39"/>
  <c r="G31" i="39"/>
  <c r="I31" i="39"/>
  <c r="G33" i="39"/>
  <c r="I33" i="39"/>
  <c r="G35" i="39"/>
  <c r="I35" i="39"/>
  <c r="G37" i="39"/>
  <c r="I37" i="39"/>
  <c r="G39" i="39"/>
  <c r="I39" i="39"/>
  <c r="H40" i="39"/>
  <c r="I40" i="39" s="1"/>
  <c r="G41" i="39"/>
  <c r="I41" i="39"/>
  <c r="G43" i="39"/>
  <c r="I43" i="39"/>
  <c r="G45" i="39"/>
  <c r="I45" i="39"/>
  <c r="G47" i="39"/>
  <c r="I47" i="39"/>
  <c r="G49" i="39"/>
  <c r="I49" i="39"/>
  <c r="G51" i="39"/>
  <c r="I51" i="39"/>
  <c r="I52" i="39"/>
  <c r="G54" i="39"/>
  <c r="I54" i="39"/>
  <c r="G56" i="39"/>
  <c r="I56" i="39"/>
  <c r="I62" i="39"/>
  <c r="G62" i="39"/>
  <c r="H8" i="39"/>
  <c r="I29" i="39"/>
  <c r="H58" i="39"/>
  <c r="I60" i="39"/>
  <c r="G60" i="39"/>
  <c r="G104" i="39"/>
  <c r="H104" i="39"/>
  <c r="I104" i="39" s="1"/>
  <c r="G65" i="39"/>
  <c r="I65" i="39"/>
  <c r="H68" i="39"/>
  <c r="H84" i="39" s="1"/>
  <c r="G69" i="39"/>
  <c r="I69" i="39"/>
  <c r="G71" i="39"/>
  <c r="I71" i="39"/>
  <c r="G73" i="39"/>
  <c r="I73" i="39"/>
  <c r="G75" i="39"/>
  <c r="I75" i="39"/>
  <c r="G77" i="39"/>
  <c r="I77" i="39"/>
  <c r="G79" i="39"/>
  <c r="I79" i="39"/>
  <c r="G81" i="39"/>
  <c r="I81" i="39"/>
  <c r="H88" i="39"/>
  <c r="G90" i="39"/>
  <c r="I90" i="39"/>
  <c r="G91" i="39"/>
  <c r="I91" i="39"/>
  <c r="G92" i="39"/>
  <c r="I92" i="39"/>
  <c r="H97" i="39"/>
  <c r="I97" i="39" s="1"/>
  <c r="H101" i="39"/>
  <c r="I101" i="39" s="1"/>
  <c r="G101" i="39"/>
  <c r="F102" i="39" l="1"/>
  <c r="G85" i="39"/>
  <c r="E103" i="39"/>
  <c r="E107" i="39" s="1"/>
  <c r="G64" i="39"/>
  <c r="H18" i="39"/>
  <c r="H26" i="39"/>
  <c r="H64" i="39"/>
  <c r="H85" i="39" s="1"/>
  <c r="G100" i="39"/>
  <c r="G26" i="39"/>
  <c r="G102" i="39"/>
  <c r="C103" i="39"/>
  <c r="C107" i="39" s="1"/>
  <c r="I24" i="39"/>
  <c r="I26" i="39" s="1"/>
  <c r="I58" i="39"/>
  <c r="I64" i="39" s="1"/>
  <c r="I88" i="39"/>
  <c r="I95" i="39" s="1"/>
  <c r="I102" i="39" s="1"/>
  <c r="H95" i="39"/>
  <c r="H102" i="39" s="1"/>
  <c r="I68" i="39"/>
  <c r="I84" i="39"/>
  <c r="F18" i="39"/>
  <c r="F86" i="39" s="1"/>
  <c r="G15" i="39"/>
  <c r="I8" i="39"/>
  <c r="D103" i="39" l="1"/>
  <c r="D107" i="39" s="1"/>
  <c r="G20" i="38" s="1"/>
  <c r="K20" i="38" s="1"/>
  <c r="D86" i="39"/>
  <c r="G86" i="39"/>
  <c r="I18" i="39"/>
  <c r="G18" i="39"/>
  <c r="I85" i="39"/>
  <c r="H86" i="39" l="1"/>
  <c r="H103" i="39" s="1"/>
  <c r="H107" i="39" s="1"/>
  <c r="F103" i="39"/>
  <c r="L82" i="39"/>
  <c r="I86" i="39"/>
  <c r="I103" i="39" s="1"/>
  <c r="I107" i="39" s="1"/>
  <c r="F107" i="39" l="1"/>
  <c r="G107" i="39" s="1"/>
  <c r="G103" i="39"/>
  <c r="H20" i="38" l="1"/>
  <c r="L20" i="38" s="1"/>
  <c r="I9" i="38"/>
  <c r="I13" i="38" s="1"/>
  <c r="I10" i="38"/>
  <c r="J10" i="38"/>
  <c r="J13" i="38" s="1"/>
  <c r="I11" i="38"/>
  <c r="J11" i="38"/>
  <c r="I12" i="38"/>
  <c r="J12" i="38"/>
  <c r="C13" i="38"/>
  <c r="C17" i="38" s="1"/>
  <c r="D13" i="38"/>
  <c r="G13" i="38"/>
  <c r="G17" i="38" s="1"/>
  <c r="H13" i="38"/>
  <c r="K13" i="38"/>
  <c r="I14" i="38"/>
  <c r="J14" i="38"/>
  <c r="I15" i="38"/>
  <c r="I16" i="38"/>
  <c r="I20" i="38"/>
  <c r="I24" i="38" s="1"/>
  <c r="J21" i="38"/>
  <c r="J22" i="38"/>
  <c r="J23" i="38"/>
  <c r="C24" i="38"/>
  <c r="D24" i="38"/>
  <c r="G24" i="38"/>
  <c r="J26" i="38"/>
  <c r="J28" i="38"/>
  <c r="D17" i="38" l="1"/>
  <c r="D25" i="38" s="1"/>
  <c r="D29" i="38" s="1"/>
  <c r="J20" i="38"/>
  <c r="J24" i="38" s="1"/>
  <c r="H24" i="38"/>
  <c r="K24" i="38"/>
  <c r="L24" i="38"/>
  <c r="K17" i="38"/>
  <c r="L13" i="38"/>
  <c r="I17" i="38"/>
  <c r="I25" i="38" s="1"/>
  <c r="I29" i="38" s="1"/>
  <c r="D8" i="34" l="1"/>
  <c r="D6" i="33" l="1"/>
  <c r="K6" i="33"/>
  <c r="J6" i="33"/>
  <c r="T12" i="32"/>
  <c r="S12" i="32"/>
  <c r="R12" i="32"/>
  <c r="Q12" i="32"/>
  <c r="I12" i="32"/>
  <c r="E12" i="32"/>
  <c r="T11" i="32"/>
  <c r="S11" i="32"/>
  <c r="R11" i="32"/>
  <c r="Q11" i="32"/>
  <c r="I11" i="32"/>
  <c r="E11" i="32"/>
  <c r="T10" i="32"/>
  <c r="S10" i="32"/>
  <c r="R10" i="32"/>
  <c r="Q10" i="32"/>
  <c r="I10" i="32"/>
  <c r="E10" i="32"/>
  <c r="T9" i="32"/>
  <c r="S9" i="32"/>
  <c r="R9" i="32"/>
  <c r="Q9" i="32"/>
  <c r="I9" i="32"/>
  <c r="E9" i="32"/>
  <c r="T8" i="32"/>
  <c r="S8" i="32"/>
  <c r="S13" i="32" s="1"/>
  <c r="R8" i="32"/>
  <c r="Q8" i="32"/>
  <c r="I8" i="32"/>
  <c r="E8" i="32"/>
  <c r="T7" i="32"/>
  <c r="T13" i="32" s="1"/>
  <c r="S7" i="32"/>
  <c r="R7" i="32"/>
  <c r="R13" i="32" s="1"/>
  <c r="Q7" i="32"/>
  <c r="M7" i="32"/>
  <c r="M13" i="32" s="1"/>
  <c r="I7" i="32"/>
  <c r="E7" i="32"/>
  <c r="I13" i="32" l="1"/>
  <c r="Q13" i="32"/>
  <c r="E13" i="32"/>
  <c r="U7" i="32"/>
  <c r="U8" i="32"/>
  <c r="U12" i="32"/>
  <c r="U10" i="32"/>
  <c r="U9" i="32"/>
  <c r="U11" i="32"/>
  <c r="D16" i="34"/>
  <c r="U13" i="32" l="1"/>
  <c r="H15" i="32"/>
  <c r="E13" i="42" l="1"/>
  <c r="G12" i="42" l="1"/>
  <c r="G13" i="42" s="1"/>
  <c r="H15" i="38"/>
  <c r="L15" i="38" s="1"/>
  <c r="D13" i="42"/>
  <c r="F13" i="42" l="1"/>
  <c r="J15" i="38"/>
  <c r="G7" i="42"/>
  <c r="F9" i="42" l="1"/>
  <c r="F14" i="42" s="1"/>
  <c r="G8" i="42"/>
  <c r="G9" i="42" s="1"/>
  <c r="G14" i="42" s="1"/>
  <c r="E9" i="42"/>
  <c r="D9" i="42" s="1"/>
  <c r="H16" i="38"/>
  <c r="L16" i="38" s="1"/>
  <c r="L17" i="38" s="1"/>
  <c r="L25" i="38" s="1"/>
  <c r="L29" i="38" s="1"/>
  <c r="E14" i="42" l="1"/>
  <c r="D14" i="42" s="1"/>
  <c r="J16" i="38"/>
  <c r="J17" i="38" s="1"/>
  <c r="J25" i="38" s="1"/>
  <c r="J29" i="38" s="1"/>
  <c r="H17" i="38"/>
  <c r="H25" i="38" s="1"/>
  <c r="H29" i="38" s="1"/>
</calcChain>
</file>

<file path=xl/sharedStrings.xml><?xml version="1.0" encoding="utf-8"?>
<sst xmlns="http://schemas.openxmlformats.org/spreadsheetml/2006/main" count="591" uniqueCount="443">
  <si>
    <t>TOTAL</t>
  </si>
  <si>
    <t>Particulars</t>
  </si>
  <si>
    <t>GRIDCO LIMITED</t>
  </si>
  <si>
    <t>NESCO</t>
  </si>
  <si>
    <t>CESU</t>
  </si>
  <si>
    <t>STATEMENT - X</t>
  </si>
  <si>
    <t>Completed / 
To be completed by</t>
  </si>
  <si>
    <t>Approval of Audited Accounts &amp;  Reports in the Board</t>
  </si>
  <si>
    <t xml:space="preserve">Adoption of Annual Accounts in the AGM </t>
  </si>
  <si>
    <t>Trading</t>
  </si>
  <si>
    <t>GRIDCO Limited</t>
  </si>
  <si>
    <t>Sl. No.</t>
  </si>
  <si>
    <t>Status of Annual Accounts of GRIDCO</t>
  </si>
  <si>
    <t>Financial Year</t>
  </si>
  <si>
    <t>7</t>
  </si>
  <si>
    <t>8</t>
  </si>
  <si>
    <t xml:space="preserve">OF </t>
  </si>
  <si>
    <t xml:space="preserve">REVIEW OF PERFORMANCE </t>
  </si>
  <si>
    <t xml:space="preserve">ON </t>
  </si>
  <si>
    <t xml:space="preserve">INFORMATION DOCUMENT </t>
  </si>
  <si>
    <t>Status of Accounts  (Statement-X)</t>
  </si>
  <si>
    <r>
      <t xml:space="preserve">Securitisation  </t>
    </r>
    <r>
      <rPr>
        <sz val="14"/>
        <rFont val="Arial"/>
        <family val="2"/>
      </rPr>
      <t xml:space="preserve"> (Statement-VIII)</t>
    </r>
  </si>
  <si>
    <r>
      <t xml:space="preserve">Escrow Relaxation </t>
    </r>
    <r>
      <rPr>
        <sz val="14"/>
        <rFont val="Arial"/>
        <family val="2"/>
      </rPr>
      <t xml:space="preserve"> (Statement-VII)</t>
    </r>
  </si>
  <si>
    <r>
      <t xml:space="preserve">Loan Position  </t>
    </r>
    <r>
      <rPr>
        <sz val="14"/>
        <rFont val="Arial"/>
        <family val="2"/>
      </rPr>
      <t xml:space="preserve"> (Statement-VI)</t>
    </r>
  </si>
  <si>
    <r>
      <t xml:space="preserve">Cash Flow   </t>
    </r>
    <r>
      <rPr>
        <sz val="14"/>
        <rFont val="Arial"/>
        <family val="2"/>
      </rPr>
      <t xml:space="preserve"> (Statement-V)</t>
    </r>
  </si>
  <si>
    <r>
      <t xml:space="preserve">Approval ~ Actual(Prov)  </t>
    </r>
    <r>
      <rPr>
        <sz val="14"/>
        <rFont val="Arial"/>
        <family val="2"/>
      </rPr>
      <t xml:space="preserve"> (Statement-IV)</t>
    </r>
  </si>
  <si>
    <r>
      <t xml:space="preserve">Power Sale to Others  </t>
    </r>
    <r>
      <rPr>
        <sz val="14"/>
        <rFont val="Arial"/>
        <family val="2"/>
      </rPr>
      <t>(Statement-III)</t>
    </r>
  </si>
  <si>
    <r>
      <t>Power Sale to DISCOMs</t>
    </r>
    <r>
      <rPr>
        <sz val="14"/>
        <rFont val="Arial"/>
        <family val="2"/>
      </rPr>
      <t xml:space="preserve"> (Statement-II)</t>
    </r>
  </si>
  <si>
    <r>
      <t xml:space="preserve">Power Purchase    </t>
    </r>
    <r>
      <rPr>
        <sz val="14"/>
        <rFont val="Arial"/>
        <family val="2"/>
      </rPr>
      <t>(Statement-I)</t>
    </r>
  </si>
  <si>
    <t>Page No.</t>
  </si>
  <si>
    <t>C O N T E N T S</t>
  </si>
  <si>
    <t>STATEMENT-IV</t>
  </si>
  <si>
    <t>Sl No</t>
  </si>
  <si>
    <t>Difference       (Actual~Appro.)</t>
  </si>
  <si>
    <t>Total</t>
  </si>
  <si>
    <t>MU</t>
  </si>
  <si>
    <t>Rs in Cr</t>
  </si>
  <si>
    <t>2</t>
  </si>
  <si>
    <t>3</t>
  </si>
  <si>
    <t>4</t>
  </si>
  <si>
    <t>9=5+7</t>
  </si>
  <si>
    <t>10=6+8</t>
  </si>
  <si>
    <t>A</t>
  </si>
  <si>
    <t>REVENUE</t>
  </si>
  <si>
    <t>BSP from DISCOMs</t>
  </si>
  <si>
    <t>WESCO</t>
  </si>
  <si>
    <t>SOUTHCO</t>
  </si>
  <si>
    <t>Sub-Total</t>
  </si>
  <si>
    <t xml:space="preserve">Trading </t>
  </si>
  <si>
    <t>UI Charges</t>
  </si>
  <si>
    <t>Other Sales(CGP)</t>
  </si>
  <si>
    <t>Total Revenue(1+2+3+4)</t>
  </si>
  <si>
    <t>B</t>
  </si>
  <si>
    <t>EXPENDITURE</t>
  </si>
  <si>
    <t xml:space="preserve">Power Purchase Cost </t>
  </si>
  <si>
    <t>Employees Cost</t>
  </si>
  <si>
    <t>Interest and Financial Charges</t>
  </si>
  <si>
    <t>Total Expenditure(1+2+3+4)</t>
  </si>
  <si>
    <t>C</t>
  </si>
  <si>
    <t>REVENUE GAP
( Excluding Pass through Losses)</t>
  </si>
  <si>
    <t>D</t>
  </si>
  <si>
    <t>TOTAL REVENUE GAP</t>
  </si>
  <si>
    <t xml:space="preserve">                                                                  ( Rs. in Crores)</t>
  </si>
  <si>
    <t>Opening Balance</t>
  </si>
  <si>
    <t>Cash Inflow</t>
  </si>
  <si>
    <t xml:space="preserve">Sub-Total </t>
  </si>
  <si>
    <t xml:space="preserve"> From UI, Trading &amp; Other</t>
  </si>
  <si>
    <t>Emergency Sale to CGPs</t>
  </si>
  <si>
    <t>From Other Scource</t>
  </si>
  <si>
    <t xml:space="preserve">Loan </t>
  </si>
  <si>
    <t>Misc.</t>
  </si>
  <si>
    <t>Total Cash Inflow</t>
  </si>
  <si>
    <t>Cash Outflow</t>
  </si>
  <si>
    <t>Power Purchase (UI &amp; Trg)</t>
  </si>
  <si>
    <t>Empoyees Cost</t>
  </si>
  <si>
    <t>Admn. &amp; General Expenses</t>
  </si>
  <si>
    <t>Loan Repayment</t>
  </si>
  <si>
    <t>Interest &amp; Financial Charges</t>
  </si>
  <si>
    <t>Total Cash Outflow</t>
  </si>
  <si>
    <t>Closing Balance</t>
  </si>
  <si>
    <t>Principal</t>
  </si>
  <si>
    <t>Interest o/s</t>
  </si>
  <si>
    <t>Interest</t>
  </si>
  <si>
    <t xml:space="preserve">Total </t>
  </si>
  <si>
    <t>Received</t>
  </si>
  <si>
    <t>Due</t>
  </si>
  <si>
    <t>Paid</t>
  </si>
  <si>
    <t>State Govt.(WCL)</t>
  </si>
  <si>
    <t>St.Govt (OPGC Adj.)</t>
  </si>
  <si>
    <t>NTPC (Govt.Bonds)</t>
  </si>
  <si>
    <t>Union Bank STL- V</t>
  </si>
  <si>
    <t>Allahabad Bank - IV</t>
  </si>
  <si>
    <t>Canara -III _200 cr TL</t>
  </si>
  <si>
    <t>Bank of India _200cr_II</t>
  </si>
  <si>
    <t>IOB _I - 200_2010-11</t>
  </si>
  <si>
    <t>E</t>
  </si>
  <si>
    <t>Real Growth PPB_2012-50cr</t>
  </si>
  <si>
    <t>F</t>
  </si>
  <si>
    <t>GRIDCO Bond_2013-127.50cr</t>
  </si>
  <si>
    <t>Bank of India_III_100 cr</t>
  </si>
  <si>
    <t>G</t>
  </si>
  <si>
    <t>Bank of India_IV_300 cr</t>
  </si>
  <si>
    <t xml:space="preserve">                    GRIDCO Limited</t>
  </si>
  <si>
    <t>STATEMENT-VII</t>
  </si>
  <si>
    <t>( Rs in Crore)</t>
  </si>
  <si>
    <t>Month</t>
  </si>
  <si>
    <t>GRAND TOTAL</t>
  </si>
  <si>
    <t>Emp. Cost</t>
  </si>
  <si>
    <t>R&amp;M</t>
  </si>
  <si>
    <t>other</t>
  </si>
  <si>
    <t>April</t>
  </si>
  <si>
    <t>May</t>
  </si>
  <si>
    <t>June</t>
  </si>
  <si>
    <t>July</t>
  </si>
  <si>
    <t>August</t>
  </si>
  <si>
    <t>September</t>
  </si>
  <si>
    <t>STATEMENT-VIII</t>
  </si>
  <si>
    <t>(  Rs in Crore )</t>
  </si>
  <si>
    <t>Bonds</t>
  </si>
  <si>
    <t>Stake Holders</t>
  </si>
  <si>
    <t>Date of issue</t>
  </si>
  <si>
    <t>Coupon Rate</t>
  </si>
  <si>
    <t>Tenure</t>
  </si>
  <si>
    <t>Bonds Redeemed</t>
  </si>
  <si>
    <t>NTPC</t>
  </si>
  <si>
    <t>15yrs.</t>
  </si>
  <si>
    <t xml:space="preserve">Total amount Securitised </t>
  </si>
  <si>
    <t>STATEMENT - IX</t>
  </si>
  <si>
    <t>(Rs.in Crore)</t>
  </si>
  <si>
    <t>Receivables</t>
  </si>
  <si>
    <t>Amount</t>
  </si>
  <si>
    <t>PSUs,  Municipality &amp; NACs etc</t>
  </si>
  <si>
    <t>Total of 'A'</t>
  </si>
  <si>
    <t>Payables</t>
  </si>
  <si>
    <t>State Govt. Loan (WCL)  (Principal +Int.)</t>
  </si>
  <si>
    <t>State Govt. Loan (OPGC Adj.)  (Principal +Int.)</t>
  </si>
  <si>
    <t>Total of 'B'</t>
  </si>
  <si>
    <t>Net receivable / (payable) by GRIDCO (A-B)</t>
  </si>
  <si>
    <t>Submission of Annual Report to the Government</t>
  </si>
  <si>
    <t>8 =6+7</t>
  </si>
  <si>
    <t>A1</t>
  </si>
  <si>
    <t xml:space="preserve">Bulk Supply  Price </t>
  </si>
  <si>
    <t xml:space="preserve">Bulk Supply  Price (BSP)  </t>
  </si>
  <si>
    <t xml:space="preserve">GRIDCO Loan &amp; Interest </t>
  </si>
  <si>
    <t xml:space="preserve">DPS Payable </t>
  </si>
  <si>
    <t>Deferred Credit</t>
  </si>
  <si>
    <t>GRIDCO Total (A+B+C+D+E)</t>
  </si>
  <si>
    <t>*  Claim towards DPS &amp; Securitised dues have been decided by OERC vide Order dated 01.12.2008 in Case No.115/2004</t>
  </si>
  <si>
    <t xml:space="preserve"> Total</t>
  </si>
  <si>
    <t>6 =3+4+5</t>
  </si>
  <si>
    <r>
      <t xml:space="preserve">Receivable &amp; Payable from Govt. of Odisha  </t>
    </r>
    <r>
      <rPr>
        <sz val="14"/>
        <rFont val="Arial"/>
        <family val="2"/>
      </rPr>
      <t xml:space="preserve"> (Statement-IX)</t>
    </r>
  </si>
  <si>
    <t>NTPC (Govt.Bonds) Overdue  (Principal +Int.)</t>
  </si>
  <si>
    <t>Actual</t>
  </si>
  <si>
    <t>9=7-5</t>
  </si>
  <si>
    <t>10=8-6</t>
  </si>
  <si>
    <t>Less: Carry forward of Previous Losses (Principal Repayment)</t>
  </si>
  <si>
    <t>1 to 2</t>
  </si>
  <si>
    <t>Receivables from Government</t>
  </si>
  <si>
    <t>Submission of Statutory Audit  Report  to C&amp;AG</t>
  </si>
  <si>
    <t xml:space="preserve">Completion of Supplementary Audit by C&amp;AG </t>
  </si>
  <si>
    <t>Receipt of C&amp; AG Supplementary Audit Report</t>
  </si>
  <si>
    <t>20 equal Half-yearly instalments @5% starting from 01-10-2006</t>
  </si>
  <si>
    <t>Andhra Bank_III_200cr_2010-12</t>
  </si>
  <si>
    <t>Canara_IV -200cr_2010-11</t>
  </si>
  <si>
    <t>OHPC Loan_619 cr</t>
  </si>
  <si>
    <t>H</t>
  </si>
  <si>
    <t>Other</t>
  </si>
  <si>
    <t xml:space="preserve">                         GRIDCO LIMITED</t>
  </si>
  <si>
    <t>STATEMENT-I</t>
  </si>
  <si>
    <t>SL.NO.</t>
  </si>
  <si>
    <t>SOURCE</t>
  </si>
  <si>
    <t>Actual / Schedule Drawal (MU)</t>
  </si>
  <si>
    <t>Billed By Generators 
(Rs. Crore)</t>
  </si>
  <si>
    <t>Bill accepted by GRIDCO
(Rs. Crore)</t>
  </si>
  <si>
    <t>Rate 
(P/U)</t>
  </si>
  <si>
    <t>Payment/ Adjustment</t>
  </si>
  <si>
    <t xml:space="preserve">Balance Outstanding </t>
  </si>
  <si>
    <t>Remarks</t>
  </si>
  <si>
    <t xml:space="preserve">Energy recorded including Central Sector Loss </t>
  </si>
  <si>
    <t xml:space="preserve">Energy recorded excluding Central Sector Loss </t>
  </si>
  <si>
    <t>6=(5/3x1000)</t>
  </si>
  <si>
    <t>8=5-7</t>
  </si>
  <si>
    <t xml:space="preserve">Hirakud </t>
  </si>
  <si>
    <t>Chipilima</t>
  </si>
  <si>
    <t>Balimela</t>
  </si>
  <si>
    <t>Rengali</t>
  </si>
  <si>
    <t>Upper Kolab</t>
  </si>
  <si>
    <t xml:space="preserve"> Indravati</t>
  </si>
  <si>
    <t>Machhkund</t>
  </si>
  <si>
    <t>Meenakshi SHEP</t>
  </si>
  <si>
    <t>SAMAL SHEP</t>
  </si>
  <si>
    <t>OPGC</t>
  </si>
  <si>
    <t>GMR (IPP)</t>
  </si>
  <si>
    <t>JITPL</t>
  </si>
  <si>
    <t>NALCO</t>
  </si>
  <si>
    <t>NBVL</t>
  </si>
  <si>
    <t>Facor</t>
  </si>
  <si>
    <t>Shree Ganesh</t>
  </si>
  <si>
    <t>-</t>
  </si>
  <si>
    <t>RSP</t>
  </si>
  <si>
    <t>Jindal Strips</t>
  </si>
  <si>
    <t>SMC Power</t>
  </si>
  <si>
    <t>Essar</t>
  </si>
  <si>
    <t>Shalivahan Biomass</t>
  </si>
  <si>
    <t>Raj Ratan Solar Power</t>
  </si>
  <si>
    <t>S.N. Mohanty Solar Power</t>
  </si>
  <si>
    <t>MGM Minerals Solar Power</t>
  </si>
  <si>
    <t>Molisati Vinimaya Solar Power</t>
  </si>
  <si>
    <t>Shree Mahavir Ferro Alloys</t>
  </si>
  <si>
    <t>JAY Iron &amp; Steel Ltd</t>
  </si>
  <si>
    <t>Abacus Holding Pvt. Ltd</t>
  </si>
  <si>
    <t>NVVNL Bundle Power(Solar)</t>
  </si>
  <si>
    <t>Faridabad Solar Bundle Power</t>
  </si>
  <si>
    <t>Alex Green Energy</t>
  </si>
  <si>
    <t>FSTPS- I &amp; II</t>
  </si>
  <si>
    <t>FSTPS-III</t>
  </si>
  <si>
    <t>KHSTPS-I</t>
  </si>
  <si>
    <t>KHSTPS-II</t>
  </si>
  <si>
    <t>TSTPS- I</t>
  </si>
  <si>
    <t>TSTPS - II</t>
  </si>
  <si>
    <t>Barh (St-II)</t>
  </si>
  <si>
    <t>NTPC(TTPS)</t>
  </si>
  <si>
    <t>TTPS (UI-OD)</t>
  </si>
  <si>
    <t xml:space="preserve">CHUKHA </t>
  </si>
  <si>
    <t>TALA</t>
  </si>
  <si>
    <t>TEESTA-V</t>
  </si>
  <si>
    <t>Total Central Sector (H=E+F+G)</t>
  </si>
  <si>
    <t xml:space="preserve">   </t>
  </si>
  <si>
    <t>Statement-II</t>
  </si>
  <si>
    <t>(Rs. in Crore)</t>
  </si>
  <si>
    <t>MONTH</t>
  </si>
  <si>
    <t>Actual Energy (MU)</t>
  </si>
  <si>
    <t>SMD 
(KVA)</t>
  </si>
  <si>
    <t xml:space="preserve">Current BSP </t>
  </si>
  <si>
    <t>Amount Received</t>
  </si>
  <si>
    <t>REBATE
ALLOWED</t>
  </si>
  <si>
    <t>TOTAL RECEIPT</t>
  </si>
  <si>
    <t xml:space="preserve">BSP
Recivable  </t>
  </si>
  <si>
    <t>% of Payment
 to BSP</t>
  </si>
  <si>
    <t>GRAND 
TOTAL</t>
  </si>
  <si>
    <t>STATEMENT-II</t>
  </si>
  <si>
    <t>Current BSP Charges</t>
  </si>
  <si>
    <t>STATEMENT-III</t>
  </si>
  <si>
    <t>Qty.
(MU)</t>
  </si>
  <si>
    <t>RATE 
(P/U)</t>
  </si>
  <si>
    <t>VALUE 
(Rs. Crore)</t>
  </si>
  <si>
    <t>AMOUNT RECEIVED
(Rs. Crore)</t>
  </si>
  <si>
    <t>SALE TO CGPs</t>
  </si>
  <si>
    <t xml:space="preserve">Emergency Sale to NALCO  </t>
  </si>
  <si>
    <t>Emergency Sale to IMFA</t>
  </si>
  <si>
    <t>Other Sales</t>
  </si>
  <si>
    <t>Trading &amp; Deviation Charges</t>
  </si>
  <si>
    <t>Unschedule Interchange (Deviation )</t>
  </si>
  <si>
    <t>TOTAL (A+B)</t>
  </si>
  <si>
    <t>Receivable
(Rs. Crore)</t>
  </si>
  <si>
    <t>DISCOM UTILITIES</t>
  </si>
  <si>
    <t xml:space="preserve">  WESCO UTILITY</t>
  </si>
  <si>
    <t>NESCO UTILITY</t>
  </si>
  <si>
    <t xml:space="preserve"> SOUTHCO UTILITY</t>
  </si>
  <si>
    <t>CESU UTILITY</t>
  </si>
  <si>
    <t>UMPP Payable</t>
  </si>
  <si>
    <t>13</t>
  </si>
  <si>
    <t>14</t>
  </si>
  <si>
    <t>15</t>
  </si>
  <si>
    <t>SUB-TOTAL (A)</t>
  </si>
  <si>
    <t>SUB-TOTAL  (B)</t>
  </si>
  <si>
    <t>Rs. in Crore</t>
  </si>
  <si>
    <t>WESCO UTILITY</t>
  </si>
  <si>
    <t>SOUTHCO UTILITY</t>
  </si>
  <si>
    <t>From DISCOMs.</t>
  </si>
  <si>
    <t xml:space="preserve">sub-Total </t>
  </si>
  <si>
    <t>I</t>
  </si>
  <si>
    <t>Union Bank- VIII_300_2016-17</t>
  </si>
  <si>
    <t>J</t>
  </si>
  <si>
    <t>K</t>
  </si>
  <si>
    <t>2016-17</t>
  </si>
  <si>
    <t>Annual Accounts Authentication by the Board.</t>
  </si>
  <si>
    <t xml:space="preserve"> </t>
  </si>
  <si>
    <t xml:space="preserve">                            </t>
  </si>
  <si>
    <t xml:space="preserve">Capex Loan for DISCOMs </t>
  </si>
  <si>
    <t>Sub-Total (A1)</t>
  </si>
  <si>
    <t>Sub-Total (B)</t>
  </si>
  <si>
    <t>Sub-Total (C)</t>
  </si>
  <si>
    <t>12.5% Power Bond - Rs. 400 Crore</t>
  </si>
  <si>
    <t xml:space="preserve">Outstanding Dues of DISCOM Utilities  </t>
  </si>
  <si>
    <t>Bonds Redeem-able</t>
  </si>
  <si>
    <t>Date of 
Redemption</t>
  </si>
  <si>
    <t>% of 
Redemption</t>
  </si>
  <si>
    <t>Bond 
Value</t>
  </si>
  <si>
    <t>GoO Bonds - Rs.1102.88 Crore                                                   
(As per Tripartite Agreement)</t>
  </si>
  <si>
    <t>Other dues including 
Transfer Scheme Receivables</t>
  </si>
  <si>
    <t>Total OHPC</t>
  </si>
  <si>
    <t>Total Central Hydro (F)</t>
  </si>
  <si>
    <t>Power Banking:</t>
  </si>
  <si>
    <t xml:space="preserve">i. Energy Banked                          </t>
  </si>
  <si>
    <t xml:space="preserve">ii. Energy Returned                         </t>
  </si>
  <si>
    <t>Total Energy Supplied on Banking</t>
  </si>
  <si>
    <t xml:space="preserve">State Hydro: </t>
  </si>
  <si>
    <t xml:space="preserve"> Total  State Hydro (A)</t>
  </si>
  <si>
    <t>State Thermal incl IPPs:</t>
  </si>
  <si>
    <t>Total State Thermal (B)</t>
  </si>
  <si>
    <t>Total CGP and Co-generation</t>
  </si>
  <si>
    <t>CGPs, Co-generation, Biomass and Solar:</t>
  </si>
  <si>
    <t>CGP and Co-Generation:</t>
  </si>
  <si>
    <t xml:space="preserve">Total Solar </t>
  </si>
  <si>
    <t xml:space="preserve">ER-NTPC : </t>
  </si>
  <si>
    <t>Total ER-NTPC:(E)</t>
  </si>
  <si>
    <t>Central Hydro:</t>
  </si>
  <si>
    <t>UI Over Drawal (EREB)</t>
  </si>
  <si>
    <t>Total State and Central Sector
(D+H)</t>
  </si>
  <si>
    <r>
      <t>Total State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(A+B+C)</t>
    </r>
  </si>
  <si>
    <t xml:space="preserve">SOC &amp; Moc Charges </t>
  </si>
  <si>
    <t xml:space="preserve">Power received  through Banking  </t>
  </si>
  <si>
    <t>NB: NALCO is not accpting the transactions calculated by GRIDCO in 15 minutes block period  basis.</t>
  </si>
  <si>
    <t>Less:-Passed through Cost (OPGC,OHPC,Teesta &amp; NTPC)</t>
  </si>
  <si>
    <t xml:space="preserve">Less:-Unrealised  BSP, SLDC UI </t>
  </si>
  <si>
    <t>OCL</t>
  </si>
  <si>
    <t>L</t>
  </si>
  <si>
    <t xml:space="preserve">Purchase through Trading </t>
  </si>
  <si>
    <t>TOTAL(I+J+K+L)</t>
  </si>
  <si>
    <t>A &amp; G Cost (including R &amp; M Cost and Depreciation Charges)</t>
  </si>
  <si>
    <t>sub-total</t>
  </si>
  <si>
    <t>Odisha GB_III_25cr</t>
  </si>
  <si>
    <t>Andhra _V - 200cr_2016-17</t>
  </si>
  <si>
    <t>Union Bank- IX_500_2016-17</t>
  </si>
  <si>
    <t>UCO Bank_300cr_V</t>
  </si>
  <si>
    <t>Canara_VI -200_2016-17</t>
  </si>
  <si>
    <t>Bank of india_V_500 cr</t>
  </si>
  <si>
    <t>Andhra _IV - 200cr</t>
  </si>
  <si>
    <t>OMC TL-I_II &amp; III 1500cr_2012-16</t>
  </si>
  <si>
    <t>Canara_V -100_2015-16</t>
  </si>
  <si>
    <t>Odisha GB_II_136cr</t>
  </si>
  <si>
    <t>Bond PF/2012 (140 cr)</t>
  </si>
  <si>
    <t>Union Bank - SOD</t>
  </si>
  <si>
    <t>6</t>
  </si>
  <si>
    <t>11</t>
  </si>
  <si>
    <t>12</t>
  </si>
  <si>
    <t xml:space="preserve">            QUANTUM,  COST AND PAYMENT AGAINST POWER PURCHASE DURING APRIL-18 TO SEPTEMBER-2018 (Prov.)</t>
  </si>
  <si>
    <t xml:space="preserve">(APRIL'18 - SEPTEMBER'18)    </t>
  </si>
  <si>
    <t>FY 2018-19</t>
  </si>
  <si>
    <t>VEDANTA Ltd (IPP)</t>
  </si>
  <si>
    <t>IMFA</t>
  </si>
  <si>
    <t>HINDALCO</t>
  </si>
  <si>
    <t>NINL(KMCL)</t>
  </si>
  <si>
    <t>ARATI STEELS</t>
  </si>
  <si>
    <t>IFFCO</t>
  </si>
  <si>
    <t>Bhusan S&amp;P</t>
  </si>
  <si>
    <t>Bhusan Steel</t>
  </si>
  <si>
    <t>Tata Sponge Ltd.</t>
  </si>
  <si>
    <t>Shyam Metallics Ltd.</t>
  </si>
  <si>
    <t>Vedanta Lanjigarh</t>
  </si>
  <si>
    <t>Pattnaik Steel</t>
  </si>
  <si>
    <t>Narveram</t>
  </si>
  <si>
    <t>Vedanta(Jharsuguda)</t>
  </si>
  <si>
    <t>VISA Steel</t>
  </si>
  <si>
    <t>Rathi</t>
  </si>
  <si>
    <t>Mahavir</t>
  </si>
  <si>
    <t>Action Ispat Ltd.</t>
  </si>
  <si>
    <t>Aryan Ispat Ltd.</t>
  </si>
  <si>
    <t>Maheshwari Ispat</t>
  </si>
  <si>
    <t>Dinabandhu</t>
  </si>
  <si>
    <t>Maithan</t>
  </si>
  <si>
    <t>Aditya ALU Ltd</t>
  </si>
  <si>
    <t>JSPL</t>
  </si>
  <si>
    <t>MSP Metallics</t>
  </si>
  <si>
    <t>Bbsr Power</t>
  </si>
  <si>
    <t>MGM</t>
  </si>
  <si>
    <t>SECI-Ostro Kutch Wind Energy</t>
  </si>
  <si>
    <t>PAN Time Finance Company</t>
  </si>
  <si>
    <t>SECI (Rajasthan, Gujurat &amp; Gedcol)</t>
  </si>
  <si>
    <t>SECI (Sadipali &amp; Jyoti)</t>
  </si>
  <si>
    <t>Acme Solar</t>
  </si>
  <si>
    <t xml:space="preserve">NVVNL Bundle Power(coal) </t>
  </si>
  <si>
    <t>Dadri Solar Bundle Power</t>
  </si>
  <si>
    <t>Solar (Including Bundle Power)</t>
  </si>
  <si>
    <t>2018-19</t>
  </si>
  <si>
    <t>Half Yarly Accounts Submitted o the Board</t>
  </si>
  <si>
    <t>Statement of Escrow Relaxation to DISCOM Utilities  in FY 2018-19 ( April '18- September '18)</t>
  </si>
  <si>
    <t xml:space="preserve">        Receivable from and Payable to the Govt. of Odisha as on 30-09-2018</t>
  </si>
  <si>
    <t>Total CGP,Co-Gen., Biomass, Wind and SOLAR  (C=51+52+68)</t>
  </si>
  <si>
    <t>MONTHWISE INPUT, BILLING AND RECEIPT OF PAYMENT FROM APRIL-18 to SEPTEMBER - 2018
( Provisional)</t>
  </si>
  <si>
    <t>7=5+6</t>
  </si>
  <si>
    <t>8=4-7</t>
  </si>
  <si>
    <t>9=(7/4)</t>
  </si>
  <si>
    <t>ABSTRACT OF MONTHWISE INPUT, BILLING AND RECEIPT OF PAYMENT DURING APRIL-18 to SEP-2018</t>
  </si>
  <si>
    <t>MONTHWISE INPUT, BILLING AND RECEIPT OF PAYMENT FROM APRIL-18 to SEPTEMBER - 2018 
( Provisional)</t>
  </si>
  <si>
    <t>MONTHWISE INPUT, BILLING AND RECEIPT OF PAYMENT FROM APRIL-18 to SEPTEMBER- 2018
( Provisional)</t>
  </si>
  <si>
    <t>SALE OF POWER TO CGPs &amp; OTHERS AND POWER BANKING DURING  APR.-18 to SEP.-2018</t>
  </si>
  <si>
    <t>Statement showing Revenue Approved by OERC ~  Actual (Provisional) for the period FY 2018-19</t>
  </si>
  <si>
    <t>OERC Approved for                      FY 2018-19</t>
  </si>
  <si>
    <t>Prorated  of OERC Approval 
(From Apr.'18 to Sep.'19</t>
  </si>
  <si>
    <t>Apr.'18-Sep.'19</t>
  </si>
  <si>
    <t>5</t>
  </si>
  <si>
    <t>Securitisation of NTPC and Other Bond dues as on 30-09-2018</t>
  </si>
  <si>
    <t>2017-18</t>
  </si>
  <si>
    <t>Securitised Dues (As on 31.03.2018) *</t>
  </si>
  <si>
    <t>Cash Flow Statement upto the Month ending 30-09-2018 of FY 2018-19</t>
  </si>
  <si>
    <t>Short term Loan</t>
  </si>
  <si>
    <t>Recovery of income tax</t>
  </si>
  <si>
    <t>Capex received</t>
  </si>
  <si>
    <t>Recived from IMFA towards emergency sale of power</t>
  </si>
  <si>
    <t xml:space="preserve">Power Purchase </t>
  </si>
  <si>
    <t>Capex payment</t>
  </si>
  <si>
    <t>Repayment of short term loan</t>
  </si>
  <si>
    <t xml:space="preserve">Misc </t>
  </si>
  <si>
    <t xml:space="preserve">                                                                    GRIDCO Loan Position till the month end of Sept' of FY 2018-19                                                     ( Rs. in Crore )</t>
  </si>
  <si>
    <t>Sources</t>
  </si>
  <si>
    <t>Availed On</t>
  </si>
  <si>
    <t>Rate of interest as on 30-04-2018</t>
  </si>
  <si>
    <t>Op. Bal of the Financial Year</t>
  </si>
  <si>
    <t>During  FY 2018-19</t>
  </si>
  <si>
    <t>Closing Balance as on 30-09-2018</t>
  </si>
  <si>
    <t xml:space="preserve">Interest </t>
  </si>
  <si>
    <t>13=5+8-10</t>
  </si>
  <si>
    <t>14=6+11-12</t>
  </si>
  <si>
    <t>15=13+14</t>
  </si>
  <si>
    <t>GOVT. LOAN</t>
  </si>
  <si>
    <t>BOND</t>
  </si>
  <si>
    <t>INTER CORPORATE LOAN</t>
  </si>
  <si>
    <t>BANK LOANS</t>
  </si>
  <si>
    <t>IOB _II _300cr</t>
  </si>
  <si>
    <t>Odisha GB_IV_40cr</t>
  </si>
  <si>
    <t>Andhra _VI _100cr</t>
  </si>
  <si>
    <t>Canara_VII _200cr</t>
  </si>
  <si>
    <t>Allahabad Bank _V_150cr</t>
  </si>
  <si>
    <t>Bank of India_VI_300 cr</t>
  </si>
  <si>
    <t>TOTAL (A+B+C+D)</t>
  </si>
  <si>
    <t xml:space="preserve">  (Sub-Total~ A)</t>
  </si>
  <si>
    <t>NB: Collection during April'18 to Sept'18 Rs. 1242.05 Crore</t>
  </si>
  <si>
    <t>NB: Collection during April'18 to Sept'18 Rs. 812.54 Crore</t>
  </si>
  <si>
    <t>NB: Collection during April'18 to Sept'18 Rs. 311.19 Crore</t>
  </si>
  <si>
    <t>NB: Collection during April'18 to Sept'18 Rs. 1187.79 Crore</t>
  </si>
  <si>
    <t>NB: Collection during April'18 to Sept'18 Rs. 3553.57 Crore</t>
  </si>
  <si>
    <r>
      <t xml:space="preserve">For FY 2018-19
</t>
    </r>
    <r>
      <rPr>
        <b/>
        <i/>
        <sz val="10"/>
        <rFont val="Trebuchet MS"/>
        <family val="2"/>
      </rPr>
      <t>(Billing upto Sept'18 and Collection upto Nov.'18)</t>
    </r>
    <r>
      <rPr>
        <b/>
        <i/>
        <sz val="12"/>
        <rFont val="Trebuchet MS"/>
        <family val="2"/>
      </rPr>
      <t xml:space="preserve"> </t>
    </r>
  </si>
  <si>
    <t>Outstanding against Distribution Companies as on 30-11-2018 (Provisional)</t>
  </si>
  <si>
    <t>Year End Adj. Bills &amp; Other</t>
  </si>
  <si>
    <t>Upto FY 2017-18 (As on 31.03.2018)</t>
  </si>
  <si>
    <t xml:space="preserve">                                                                       GRIDCO Limited                                                            STATEMENT-V                           </t>
  </si>
  <si>
    <t xml:space="preserve">                                                                                                                                            GRIDCO  Limited                                                                                   STATEMENT-VI                                                                    </t>
  </si>
  <si>
    <t>10</t>
  </si>
  <si>
    <t>3 to7</t>
  </si>
  <si>
    <t>9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</si>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</sst>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 * #,##0.00_ ;_ * \-#,##0.00_ ;_ * &quot;-&quot;??_ ;_ @_ "/>
    <numFmt numFmtId="165" formatCode="_-* #,##0.00_-;\-* #,##0.00_-;_-* &quot;-&quot;??_-;_-@_-"/>
    <numFmt numFmtId="166" formatCode="0.00_)"/>
    <numFmt numFmtId="167" formatCode="_(* #,##0_);_(* \(#,##0\);_(* &quot;-&quot;??_);_(@_)"/>
    <numFmt numFmtId="168" formatCode="mm\-dd\-yyyy"/>
    <numFmt numFmtId="169" formatCode="_(* #,##0.00_);_(* \(#,##0.00\);_(* \-??_);_(@_)"/>
    <numFmt numFmtId="170" formatCode="_-* #,##0.00_-;\-* #,##0.00_-;_-* \-??_-;_-@_-"/>
    <numFmt numFmtId="171" formatCode="0.000"/>
    <numFmt numFmtId="172" formatCode="_(* #,##0.0000_);_(* \(#,##0.0000\);_(* &quot;-&quot;??_);_(@_)"/>
    <numFmt numFmtId="173" formatCode="_(* #,##0.000_);_(* \(#,##0.000\);_(* &quot;-&quot;??_);_(@_)"/>
  </numFmts>
  <fonts count="76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6"/>
      <name val="Helv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Univers Condensed"/>
    </font>
    <font>
      <b/>
      <sz val="20"/>
      <name val="Univers Condensed"/>
    </font>
    <font>
      <b/>
      <sz val="22"/>
      <name val="Arial"/>
      <family val="2"/>
    </font>
    <font>
      <sz val="26"/>
      <name val="Arial"/>
      <family val="2"/>
    </font>
    <font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2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11"/>
      <name val="Arial"/>
      <family val="2"/>
    </font>
    <font>
      <sz val="11"/>
      <name val="Trebuchet MS"/>
      <family val="2"/>
    </font>
    <font>
      <sz val="9"/>
      <name val="Trebuchet MS"/>
      <family val="2"/>
    </font>
    <font>
      <b/>
      <sz val="8"/>
      <name val="Trebuchet MS"/>
      <family val="2"/>
    </font>
    <font>
      <b/>
      <sz val="12"/>
      <name val="Trebuchet MS"/>
      <family val="2"/>
    </font>
    <font>
      <sz val="8"/>
      <name val="Trebuchet MS"/>
      <family val="2"/>
    </font>
    <font>
      <sz val="12"/>
      <name val="Trebuchet MS"/>
      <family val="2"/>
    </font>
    <font>
      <b/>
      <sz val="9"/>
      <name val="Trebuchet MS"/>
      <family val="2"/>
    </font>
    <font>
      <i/>
      <sz val="8"/>
      <name val="Trebuchet MS"/>
      <family val="2"/>
    </font>
    <font>
      <i/>
      <sz val="12"/>
      <name val="Trebuchet MS"/>
      <family val="2"/>
    </font>
    <font>
      <b/>
      <sz val="10"/>
      <name val="Trebuchet MS"/>
      <family val="2"/>
    </font>
    <font>
      <sz val="16"/>
      <color rgb="FF000000"/>
      <name val="Arial"/>
      <family val="2"/>
    </font>
    <font>
      <b/>
      <i/>
      <sz val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u/>
      <sz val="14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6"/>
      <color rgb="FF000080"/>
      <name val="Arial"/>
      <family val="2"/>
    </font>
    <font>
      <b/>
      <sz val="14"/>
      <color rgb="FF800000"/>
      <name val="Arial"/>
      <family val="2"/>
    </font>
    <font>
      <b/>
      <i/>
      <sz val="14"/>
      <name val="Arial"/>
      <family val="2"/>
    </font>
    <font>
      <sz val="14"/>
      <name val="Trebuchet MS"/>
      <family val="2"/>
    </font>
    <font>
      <b/>
      <i/>
      <sz val="12"/>
      <color theme="1"/>
      <name val="Trebuchet MS"/>
      <family val="2"/>
    </font>
    <font>
      <b/>
      <sz val="14"/>
      <name val="Trebuchet MS"/>
      <family val="2"/>
    </font>
    <font>
      <b/>
      <i/>
      <sz val="14"/>
      <name val="Trebuchet MS"/>
      <family val="2"/>
    </font>
    <font>
      <i/>
      <sz val="14"/>
      <color theme="1"/>
      <name val="Trebuchet MS"/>
      <family val="2"/>
    </font>
    <font>
      <b/>
      <sz val="14"/>
      <color theme="1"/>
      <name val="Trebuchet MS"/>
      <family val="2"/>
    </font>
    <font>
      <b/>
      <i/>
      <sz val="14"/>
      <color theme="1"/>
      <name val="Trebuchet MS"/>
      <family val="2"/>
    </font>
    <font>
      <sz val="14"/>
      <color theme="1"/>
      <name val="Trebuchet MS"/>
      <family val="2"/>
    </font>
    <font>
      <b/>
      <i/>
      <sz val="14"/>
      <color rgb="FF0000FF"/>
      <name val="Trebuchet MS"/>
      <family val="2"/>
    </font>
    <font>
      <i/>
      <sz val="14"/>
      <name val="Arial"/>
      <family val="2"/>
    </font>
    <font>
      <i/>
      <sz val="14"/>
      <name val="Trebuchet MS"/>
      <family val="2"/>
    </font>
    <font>
      <b/>
      <sz val="16"/>
      <name val="Trebuchet MS"/>
      <family val="2"/>
    </font>
    <font>
      <sz val="16"/>
      <name val="Trebuchet MS"/>
      <family val="2"/>
    </font>
    <font>
      <b/>
      <sz val="16"/>
      <color rgb="FFC00000"/>
      <name val="Trebuchet MS"/>
      <family val="2"/>
    </font>
    <font>
      <b/>
      <i/>
      <sz val="11"/>
      <name val="Arial"/>
      <family val="2"/>
    </font>
    <font>
      <sz val="10"/>
      <color rgb="FFFF0000"/>
      <name val="Arial"/>
      <family val="2"/>
    </font>
    <font>
      <b/>
      <i/>
      <sz val="12"/>
      <name val="Trebuchet MS"/>
      <family val="2"/>
    </font>
    <font>
      <b/>
      <i/>
      <sz val="10"/>
      <name val="Trebuchet MS"/>
      <family val="2"/>
    </font>
    <font>
      <sz val="10"/>
      <name val="Arial"/>
    </font>
    <font>
      <b/>
      <u/>
      <sz val="12"/>
      <color indexed="9"/>
      <name val="Arial"/>
      <family val="2"/>
    </font>
    <font>
      <b/>
      <u/>
      <sz val="14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theme="1"/>
        <bgColor indexed="58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31">
    <xf numFmtId="0" fontId="0" fillId="0" borderId="0"/>
    <xf numFmtId="43" fontId="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5" fontId="7" fillId="0" borderId="0" applyFill="0" applyBorder="0" applyAlignment="0" applyProtection="0"/>
    <xf numFmtId="165" fontId="27" fillId="0" borderId="0" applyFont="0" applyFill="0" applyBorder="0" applyAlignment="0" applyProtection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66" fontId="6" fillId="0" borderId="0"/>
    <xf numFmtId="0" fontId="7" fillId="0" borderId="0"/>
    <xf numFmtId="0" fontId="27" fillId="0" borderId="0"/>
    <xf numFmtId="0" fontId="27" fillId="0" borderId="0"/>
    <xf numFmtId="0" fontId="17" fillId="0" borderId="0"/>
    <xf numFmtId="0" fontId="7" fillId="0" borderId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6" fontId="1" fillId="0" borderId="0" applyFont="0" applyFill="0" applyBorder="0" applyAlignment="0" applyProtection="0"/>
    <xf numFmtId="0" fontId="1" fillId="0" borderId="0"/>
    <xf numFmtId="170" fontId="1" fillId="0" borderId="0" applyFill="0" applyBorder="0" applyAlignment="0" applyProtection="0"/>
    <xf numFmtId="43" fontId="73" fillId="0" borderId="0" applyFont="0" applyFill="0" applyBorder="0" applyAlignment="0" applyProtection="0"/>
  </cellStyleXfs>
  <cellXfs count="525">
    <xf numFmtId="0" fontId="0" fillId="0" borderId="0" xfId="0"/>
    <xf numFmtId="0" fontId="0" fillId="0" borderId="0" xfId="0" applyAlignment="1">
      <alignment horizontal="center"/>
    </xf>
    <xf numFmtId="0" fontId="17" fillId="0" borderId="0" xfId="16"/>
    <xf numFmtId="0" fontId="17" fillId="0" borderId="0" xfId="16" applyAlignment="1">
      <alignment vertical="center"/>
    </xf>
    <xf numFmtId="0" fontId="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0" xfId="13"/>
    <xf numFmtId="0" fontId="7" fillId="0" borderId="11" xfId="13" applyBorder="1"/>
    <xf numFmtId="0" fontId="19" fillId="0" borderId="11" xfId="13" applyFont="1" applyBorder="1" applyAlignment="1">
      <alignment horizontal="center"/>
    </xf>
    <xf numFmtId="0" fontId="7" fillId="0" borderId="12" xfId="13" applyBorder="1"/>
    <xf numFmtId="0" fontId="19" fillId="0" borderId="12" xfId="13" applyFont="1" applyBorder="1" applyAlignment="1">
      <alignment horizontal="center"/>
    </xf>
    <xf numFmtId="0" fontId="20" fillId="0" borderId="12" xfId="13" applyFont="1" applyBorder="1" applyAlignment="1">
      <alignment horizontal="center"/>
    </xf>
    <xf numFmtId="0" fontId="21" fillId="0" borderId="12" xfId="13" applyFont="1" applyBorder="1" applyAlignment="1">
      <alignment horizontal="center"/>
    </xf>
    <xf numFmtId="0" fontId="22" fillId="0" borderId="12" xfId="13" applyFont="1" applyBorder="1" applyAlignment="1">
      <alignment horizontal="center"/>
    </xf>
    <xf numFmtId="0" fontId="23" fillId="0" borderId="12" xfId="13" applyFont="1" applyBorder="1" applyAlignment="1">
      <alignment horizontal="center"/>
    </xf>
    <xf numFmtId="0" fontId="7" fillId="0" borderId="13" xfId="13" applyBorder="1"/>
    <xf numFmtId="0" fontId="7" fillId="0" borderId="0" xfId="13" applyAlignment="1">
      <alignment horizontal="center"/>
    </xf>
    <xf numFmtId="49" fontId="24" fillId="0" borderId="0" xfId="13" applyNumberFormat="1" applyFont="1" applyBorder="1" applyAlignment="1">
      <alignment horizontal="center"/>
    </xf>
    <xf numFmtId="0" fontId="24" fillId="0" borderId="0" xfId="13" applyFont="1" applyBorder="1"/>
    <xf numFmtId="0" fontId="24" fillId="0" borderId="0" xfId="13" applyFont="1" applyBorder="1" applyAlignment="1">
      <alignment horizontal="center"/>
    </xf>
    <xf numFmtId="49" fontId="24" fillId="0" borderId="1" xfId="13" applyNumberFormat="1" applyFont="1" applyBorder="1" applyAlignment="1">
      <alignment horizontal="center" vertical="center"/>
    </xf>
    <xf numFmtId="0" fontId="24" fillId="0" borderId="1" xfId="13" applyFont="1" applyBorder="1" applyAlignment="1">
      <alignment vertical="center"/>
    </xf>
    <xf numFmtId="0" fontId="24" fillId="0" borderId="1" xfId="13" applyFont="1" applyBorder="1" applyAlignment="1">
      <alignment horizontal="center" vertical="center"/>
    </xf>
    <xf numFmtId="0" fontId="24" fillId="0" borderId="1" xfId="13" applyFont="1" applyBorder="1" applyAlignment="1">
      <alignment vertical="center" wrapText="1"/>
    </xf>
    <xf numFmtId="0" fontId="8" fillId="0" borderId="0" xfId="13" applyFont="1" applyAlignment="1">
      <alignment horizontal="center"/>
    </xf>
    <xf numFmtId="0" fontId="9" fillId="0" borderId="1" xfId="13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 wrapText="1"/>
    </xf>
    <xf numFmtId="0" fontId="7" fillId="0" borderId="0" xfId="13" applyBorder="1"/>
    <xf numFmtId="0" fontId="25" fillId="0" borderId="0" xfId="13" applyFont="1" applyBorder="1" applyAlignment="1">
      <alignment horizontal="center"/>
    </xf>
    <xf numFmtId="0" fontId="9" fillId="0" borderId="0" xfId="13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3" fontId="0" fillId="0" borderId="0" xfId="0" applyNumberFormat="1"/>
    <xf numFmtId="164" fontId="0" fillId="0" borderId="0" xfId="0" applyNumberFormat="1"/>
    <xf numFmtId="0" fontId="7" fillId="0" borderId="0" xfId="15" applyFont="1" applyAlignment="1">
      <alignment horizontal="center" vertical="center"/>
    </xf>
    <xf numFmtId="0" fontId="7" fillId="0" borderId="0" xfId="15" applyFont="1" applyAlignment="1">
      <alignment vertical="center"/>
    </xf>
    <xf numFmtId="0" fontId="4" fillId="0" borderId="0" xfId="15" applyFont="1" applyAlignment="1">
      <alignment vertical="center"/>
    </xf>
    <xf numFmtId="0" fontId="0" fillId="0" borderId="0" xfId="0" applyBorder="1"/>
    <xf numFmtId="164" fontId="0" fillId="0" borderId="0" xfId="0" applyNumberFormat="1" applyFill="1"/>
    <xf numFmtId="0" fontId="0" fillId="0" borderId="0" xfId="0" applyFill="1"/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9" applyFont="1" applyBorder="1"/>
    <xf numFmtId="0" fontId="3" fillId="0" borderId="0" xfId="0" applyFont="1" applyBorder="1" applyAlignment="1">
      <alignment horizontal="center"/>
    </xf>
    <xf numFmtId="0" fontId="29" fillId="0" borderId="0" xfId="0" applyFont="1" applyBorder="1"/>
    <xf numFmtId="0" fontId="17" fillId="0" borderId="0" xfId="16" applyFont="1" applyFill="1"/>
    <xf numFmtId="0" fontId="30" fillId="0" borderId="0" xfId="0" applyFont="1" applyFill="1"/>
    <xf numFmtId="0" fontId="31" fillId="0" borderId="0" xfId="16" applyFont="1" applyFill="1" applyAlignment="1">
      <alignment vertical="center"/>
    </xf>
    <xf numFmtId="0" fontId="32" fillId="0" borderId="0" xfId="16" applyFont="1" applyFill="1" applyAlignment="1">
      <alignment vertical="center"/>
    </xf>
    <xf numFmtId="0" fontId="33" fillId="0" borderId="0" xfId="16" applyFont="1" applyFill="1" applyAlignment="1">
      <alignment vertical="center"/>
    </xf>
    <xf numFmtId="0" fontId="34" fillId="0" borderId="0" xfId="16" applyFont="1" applyFill="1" applyAlignment="1">
      <alignment vertical="center"/>
    </xf>
    <xf numFmtId="164" fontId="34" fillId="0" borderId="0" xfId="16" applyNumberFormat="1" applyFont="1" applyFill="1" applyAlignment="1">
      <alignment vertical="center"/>
    </xf>
    <xf numFmtId="0" fontId="35" fillId="0" borderId="0" xfId="16" applyFont="1" applyFill="1" applyAlignment="1">
      <alignment vertical="center"/>
    </xf>
    <xf numFmtId="164" fontId="31" fillId="0" borderId="0" xfId="16" applyNumberFormat="1" applyFont="1" applyFill="1" applyAlignment="1">
      <alignment vertical="center"/>
    </xf>
    <xf numFmtId="0" fontId="36" fillId="0" borderId="0" xfId="16" applyFont="1" applyFill="1" applyAlignment="1">
      <alignment vertical="center"/>
    </xf>
    <xf numFmtId="164" fontId="36" fillId="0" borderId="0" xfId="16" applyNumberFormat="1" applyFont="1" applyFill="1" applyAlignment="1">
      <alignment vertical="center"/>
    </xf>
    <xf numFmtId="0" fontId="37" fillId="0" borderId="0" xfId="16" applyFont="1" applyFill="1" applyAlignment="1">
      <alignment vertical="center"/>
    </xf>
    <xf numFmtId="0" fontId="38" fillId="0" borderId="0" xfId="16" applyFont="1" applyFill="1" applyAlignment="1">
      <alignment vertical="center"/>
    </xf>
    <xf numFmtId="0" fontId="32" fillId="0" borderId="0" xfId="0" applyFont="1"/>
    <xf numFmtId="0" fontId="39" fillId="0" borderId="0" xfId="0" applyFont="1"/>
    <xf numFmtId="0" fontId="7" fillId="0" borderId="0" xfId="0" applyFont="1"/>
    <xf numFmtId="0" fontId="5" fillId="0" borderId="0" xfId="0" applyFont="1"/>
    <xf numFmtId="0" fontId="23" fillId="0" borderId="12" xfId="13" applyFont="1" applyBorder="1" applyAlignment="1">
      <alignment horizontal="center" vertical="center"/>
    </xf>
    <xf numFmtId="0" fontId="1" fillId="0" borderId="0" xfId="0" applyFont="1"/>
    <xf numFmtId="0" fontId="16" fillId="0" borderId="5" xfId="0" applyFont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168" fontId="16" fillId="0" borderId="20" xfId="0" applyNumberFormat="1" applyFont="1" applyBorder="1" applyAlignment="1" applyProtection="1">
      <alignment horizontal="center" vertical="center"/>
      <protection locked="0"/>
    </xf>
    <xf numFmtId="15" fontId="40" fillId="0" borderId="25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/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2" fontId="4" fillId="0" borderId="0" xfId="13" applyNumberFormat="1" applyFont="1" applyFill="1" applyAlignment="1">
      <alignment horizontal="center" vertical="center" wrapText="1"/>
    </xf>
    <xf numFmtId="0" fontId="4" fillId="0" borderId="0" xfId="13" applyFont="1" applyFill="1" applyAlignment="1">
      <alignment vertical="center"/>
    </xf>
    <xf numFmtId="2" fontId="4" fillId="0" borderId="0" xfId="13" applyNumberFormat="1" applyFont="1" applyFill="1" applyAlignment="1">
      <alignment horizontal="center" vertical="center"/>
    </xf>
    <xf numFmtId="2" fontId="4" fillId="0" borderId="0" xfId="13" applyNumberFormat="1" applyFont="1" applyFill="1" applyAlignment="1">
      <alignment vertical="center"/>
    </xf>
    <xf numFmtId="0" fontId="42" fillId="0" borderId="0" xfId="13" applyFont="1" applyFill="1" applyAlignment="1">
      <alignment vertical="center"/>
    </xf>
    <xf numFmtId="0" fontId="4" fillId="0" borderId="0" xfId="13" applyFont="1" applyAlignment="1">
      <alignment vertical="center"/>
    </xf>
    <xf numFmtId="2" fontId="4" fillId="0" borderId="1" xfId="13" applyNumberFormat="1" applyFont="1" applyFill="1" applyBorder="1" applyAlignment="1">
      <alignment horizontal="center" vertical="center" wrapText="1"/>
    </xf>
    <xf numFmtId="0" fontId="4" fillId="0" borderId="0" xfId="13" applyFont="1" applyAlignment="1">
      <alignment horizontal="center" vertical="center"/>
    </xf>
    <xf numFmtId="2" fontId="2" fillId="0" borderId="14" xfId="13" applyNumberFormat="1" applyFont="1" applyFill="1" applyBorder="1" applyAlignment="1">
      <alignment vertical="center"/>
    </xf>
    <xf numFmtId="1" fontId="2" fillId="0" borderId="1" xfId="13" applyNumberFormat="1" applyFont="1" applyFill="1" applyBorder="1" applyAlignment="1">
      <alignment horizontal="center" vertical="center"/>
    </xf>
    <xf numFmtId="1" fontId="2" fillId="0" borderId="1" xfId="13" applyNumberFormat="1" applyFont="1" applyFill="1" applyBorder="1" applyAlignment="1">
      <alignment horizontal="center" vertical="center" wrapText="1"/>
    </xf>
    <xf numFmtId="1" fontId="15" fillId="0" borderId="1" xfId="13" applyNumberFormat="1" applyFont="1" applyFill="1" applyBorder="1" applyAlignment="1">
      <alignment horizontal="center" vertical="center" wrapText="1"/>
    </xf>
    <xf numFmtId="1" fontId="2" fillId="0" borderId="1" xfId="13" applyNumberFormat="1" applyFont="1" applyBorder="1" applyAlignment="1">
      <alignment horizontal="center" vertical="center" wrapText="1"/>
    </xf>
    <xf numFmtId="2" fontId="2" fillId="0" borderId="1" xfId="13" applyNumberFormat="1" applyFont="1" applyBorder="1" applyAlignment="1">
      <alignment horizontal="center" vertical="center" wrapText="1"/>
    </xf>
    <xf numFmtId="0" fontId="1" fillId="0" borderId="0" xfId="13" applyFont="1" applyAlignment="1">
      <alignment vertical="center"/>
    </xf>
    <xf numFmtId="0" fontId="1" fillId="0" borderId="0" xfId="13" applyFont="1" applyFill="1" applyBorder="1" applyAlignment="1">
      <alignment vertical="center"/>
    </xf>
    <xf numFmtId="0" fontId="1" fillId="0" borderId="0" xfId="13" applyFont="1" applyFill="1" applyAlignment="1">
      <alignment vertical="center"/>
    </xf>
    <xf numFmtId="0" fontId="4" fillId="9" borderId="0" xfId="13" applyFont="1" applyFill="1" applyBorder="1" applyAlignment="1">
      <alignment vertical="center"/>
    </xf>
    <xf numFmtId="0" fontId="4" fillId="9" borderId="0" xfId="13" applyFont="1" applyFill="1" applyAlignment="1">
      <alignment vertical="center"/>
    </xf>
    <xf numFmtId="0" fontId="4" fillId="0" borderId="0" xfId="13" applyFont="1" applyBorder="1" applyAlignment="1">
      <alignment vertical="center"/>
    </xf>
    <xf numFmtId="0" fontId="2" fillId="0" borderId="1" xfId="13" applyFont="1" applyFill="1" applyBorder="1" applyAlignment="1">
      <alignment vertical="center"/>
    </xf>
    <xf numFmtId="2" fontId="2" fillId="9" borderId="1" xfId="13" applyNumberFormat="1" applyFont="1" applyFill="1" applyBorder="1" applyAlignment="1">
      <alignment horizontal="left" vertical="center"/>
    </xf>
    <xf numFmtId="43" fontId="1" fillId="0" borderId="0" xfId="13" applyNumberFormat="1" applyFont="1" applyFill="1" applyAlignment="1">
      <alignment vertical="center"/>
    </xf>
    <xf numFmtId="2" fontId="12" fillId="9" borderId="1" xfId="13" applyNumberFormat="1" applyFont="1" applyFill="1" applyBorder="1" applyAlignment="1">
      <alignment horizontal="left" vertical="center"/>
    </xf>
    <xf numFmtId="43" fontId="12" fillId="9" borderId="1" xfId="22" applyFont="1" applyFill="1" applyBorder="1" applyAlignment="1">
      <alignment vertical="center" wrapText="1"/>
    </xf>
    <xf numFmtId="43" fontId="8" fillId="9" borderId="1" xfId="22" applyNumberFormat="1" applyFont="1" applyFill="1" applyBorder="1" applyAlignment="1">
      <alignment horizontal="right" vertical="center"/>
    </xf>
    <xf numFmtId="0" fontId="1" fillId="0" borderId="0" xfId="13" applyFont="1" applyFill="1" applyAlignment="1">
      <alignment vertical="center" wrapText="1"/>
    </xf>
    <xf numFmtId="43" fontId="43" fillId="0" borderId="0" xfId="13" applyNumberFormat="1" applyFont="1" applyFill="1" applyAlignment="1">
      <alignment vertical="center"/>
    </xf>
    <xf numFmtId="0" fontId="43" fillId="0" borderId="0" xfId="13" applyFont="1" applyFill="1" applyAlignment="1">
      <alignment vertical="center"/>
    </xf>
    <xf numFmtId="164" fontId="1" fillId="0" borderId="0" xfId="13" applyNumberFormat="1" applyFont="1" applyFill="1" applyAlignment="1">
      <alignment vertical="center"/>
    </xf>
    <xf numFmtId="0" fontId="43" fillId="0" borderId="0" xfId="13" applyFont="1" applyAlignment="1">
      <alignment vertical="center"/>
    </xf>
    <xf numFmtId="2" fontId="45" fillId="0" borderId="1" xfId="0" applyNumberFormat="1" applyFont="1" applyFill="1" applyBorder="1" applyAlignment="1">
      <alignment horizontal="center" vertical="center" wrapText="1"/>
    </xf>
    <xf numFmtId="2" fontId="16" fillId="0" borderId="0" xfId="19" applyNumberFormat="1" applyFont="1" applyFill="1" applyBorder="1" applyAlignment="1">
      <alignment horizontal="center" vertical="center"/>
    </xf>
    <xf numFmtId="0" fontId="1" fillId="0" borderId="0" xfId="13" applyFont="1" applyFill="1" applyBorder="1"/>
    <xf numFmtId="0" fontId="16" fillId="0" borderId="0" xfId="13" applyFont="1" applyFill="1" applyBorder="1"/>
    <xf numFmtId="0" fontId="14" fillId="0" borderId="0" xfId="13" applyFont="1" applyFill="1" applyBorder="1"/>
    <xf numFmtId="43" fontId="1" fillId="0" borderId="0" xfId="13" applyNumberFormat="1" applyFont="1" applyFill="1" applyBorder="1"/>
    <xf numFmtId="17" fontId="45" fillId="0" borderId="1" xfId="13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2" fontId="16" fillId="0" borderId="0" xfId="13" applyNumberFormat="1" applyFont="1" applyFill="1" applyBorder="1"/>
    <xf numFmtId="2" fontId="1" fillId="0" borderId="0" xfId="13" applyNumberFormat="1" applyFont="1" applyFill="1" applyBorder="1"/>
    <xf numFmtId="43" fontId="12" fillId="0" borderId="0" xfId="13" applyNumberFormat="1" applyFont="1" applyFill="1" applyBorder="1"/>
    <xf numFmtId="2" fontId="10" fillId="0" borderId="1" xfId="13" applyNumberFormat="1" applyFont="1" applyFill="1" applyBorder="1" applyAlignment="1">
      <alignment horizontal="center" vertical="center"/>
    </xf>
    <xf numFmtId="9" fontId="10" fillId="0" borderId="1" xfId="19" applyNumberFormat="1" applyFont="1" applyFill="1" applyBorder="1" applyAlignment="1">
      <alignment horizontal="center" vertical="center"/>
    </xf>
    <xf numFmtId="0" fontId="1" fillId="0" borderId="0" xfId="13" applyFont="1" applyFill="1" applyBorder="1" applyAlignment="1"/>
    <xf numFmtId="1" fontId="1" fillId="0" borderId="0" xfId="13" applyNumberFormat="1" applyFont="1" applyFill="1" applyBorder="1"/>
    <xf numFmtId="43" fontId="45" fillId="0" borderId="1" xfId="22" applyFont="1" applyFill="1" applyBorder="1" applyAlignment="1">
      <alignment horizontal="center" vertical="center" wrapText="1"/>
    </xf>
    <xf numFmtId="0" fontId="10" fillId="0" borderId="1" xfId="13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center" vertical="center"/>
    </xf>
    <xf numFmtId="43" fontId="14" fillId="0" borderId="0" xfId="13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167" fontId="45" fillId="0" borderId="1" xfId="22" applyNumberFormat="1" applyFont="1" applyFill="1" applyBorder="1" applyAlignment="1">
      <alignment horizontal="center" vertical="center" wrapText="1"/>
    </xf>
    <xf numFmtId="0" fontId="10" fillId="0" borderId="1" xfId="13" applyFont="1" applyFill="1" applyBorder="1" applyAlignment="1">
      <alignment vertical="center"/>
    </xf>
    <xf numFmtId="2" fontId="10" fillId="0" borderId="1" xfId="13" applyNumberFormat="1" applyFont="1" applyFill="1" applyBorder="1" applyAlignment="1">
      <alignment vertical="center" wrapText="1"/>
    </xf>
    <xf numFmtId="9" fontId="10" fillId="0" borderId="1" xfId="19" applyNumberFormat="1" applyFont="1" applyFill="1" applyBorder="1" applyAlignment="1">
      <alignment vertical="center"/>
    </xf>
    <xf numFmtId="171" fontId="1" fillId="0" borderId="0" xfId="13" applyNumberFormat="1" applyFont="1" applyFill="1" applyBorder="1"/>
    <xf numFmtId="2" fontId="13" fillId="0" borderId="0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1" fillId="0" borderId="1" xfId="13" applyFont="1" applyFill="1" applyBorder="1"/>
    <xf numFmtId="1" fontId="10" fillId="0" borderId="1" xfId="13" applyNumberFormat="1" applyFont="1" applyFill="1" applyBorder="1" applyAlignment="1">
      <alignment horizontal="center" vertical="center"/>
    </xf>
    <xf numFmtId="1" fontId="10" fillId="0" borderId="1" xfId="13" applyNumberFormat="1" applyFont="1" applyFill="1" applyBorder="1" applyAlignment="1">
      <alignment horizontal="center" vertical="center" wrapText="1"/>
    </xf>
    <xf numFmtId="43" fontId="45" fillId="0" borderId="1" xfId="19" applyNumberFormat="1" applyFont="1" applyFill="1" applyBorder="1" applyAlignment="1">
      <alignment horizontal="center" vertical="center"/>
    </xf>
    <xf numFmtId="2" fontId="10" fillId="0" borderId="1" xfId="19" applyNumberFormat="1" applyFont="1" applyFill="1" applyBorder="1" applyAlignment="1">
      <alignment horizontal="center" vertical="center"/>
    </xf>
    <xf numFmtId="2" fontId="10" fillId="0" borderId="1" xfId="13" applyNumberFormat="1" applyFont="1" applyFill="1" applyBorder="1" applyAlignment="1">
      <alignment horizontal="center" vertical="center" wrapText="1"/>
    </xf>
    <xf numFmtId="0" fontId="1" fillId="0" borderId="0" xfId="13" applyFont="1" applyFill="1" applyBorder="1" applyAlignment="1">
      <alignment horizontal="center"/>
    </xf>
    <xf numFmtId="43" fontId="14" fillId="9" borderId="1" xfId="2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Border="1"/>
    <xf numFmtId="0" fontId="2" fillId="0" borderId="1" xfId="0" applyFont="1" applyFill="1" applyBorder="1" applyAlignment="1">
      <alignment horizontal="center" vertical="center"/>
    </xf>
    <xf numFmtId="43" fontId="14" fillId="0" borderId="1" xfId="22" applyNumberFormat="1" applyFont="1" applyFill="1" applyBorder="1" applyAlignment="1">
      <alignment horizontal="center" vertical="center" wrapText="1"/>
    </xf>
    <xf numFmtId="43" fontId="14" fillId="0" borderId="1" xfId="22" applyFont="1" applyFill="1" applyBorder="1" applyAlignment="1">
      <alignment horizontal="center" vertical="center"/>
    </xf>
    <xf numFmtId="43" fontId="14" fillId="0" borderId="1" xfId="22" applyFont="1" applyFill="1" applyBorder="1" applyAlignment="1">
      <alignment horizontal="right" vertical="center"/>
    </xf>
    <xf numFmtId="43" fontId="8" fillId="0" borderId="1" xfId="22" applyFont="1" applyFill="1" applyBorder="1" applyAlignment="1">
      <alignment horizontal="center" vertical="center"/>
    </xf>
    <xf numFmtId="43" fontId="8" fillId="0" borderId="1" xfId="22" applyFont="1" applyFill="1" applyBorder="1" applyAlignment="1">
      <alignment horizontal="right" vertical="center"/>
    </xf>
    <xf numFmtId="0" fontId="8" fillId="0" borderId="1" xfId="13" applyFont="1" applyFill="1" applyBorder="1" applyAlignment="1">
      <alignment horizontal="left" wrapText="1"/>
    </xf>
    <xf numFmtId="0" fontId="14" fillId="0" borderId="1" xfId="13" applyFont="1" applyFill="1" applyBorder="1" applyAlignment="1">
      <alignment wrapText="1"/>
    </xf>
    <xf numFmtId="0" fontId="8" fillId="0" borderId="1" xfId="13" applyFont="1" applyFill="1" applyBorder="1"/>
    <xf numFmtId="0" fontId="8" fillId="0" borderId="1" xfId="13" applyFont="1" applyFill="1" applyBorder="1" applyAlignment="1">
      <alignment wrapText="1"/>
    </xf>
    <xf numFmtId="0" fontId="14" fillId="0" borderId="1" xfId="13" applyFont="1" applyFill="1" applyBorder="1"/>
    <xf numFmtId="43" fontId="49" fillId="0" borderId="1" xfId="22" applyFont="1" applyFill="1" applyBorder="1" applyAlignment="1">
      <alignment horizontal="center" vertical="center"/>
    </xf>
    <xf numFmtId="2" fontId="48" fillId="0" borderId="1" xfId="13" applyNumberFormat="1" applyFont="1" applyFill="1" applyBorder="1" applyAlignment="1">
      <alignment horizontal="center" vertical="center"/>
    </xf>
    <xf numFmtId="2" fontId="45" fillId="0" borderId="1" xfId="19" applyNumberFormat="1" applyFont="1" applyFill="1" applyBorder="1" applyAlignment="1">
      <alignment horizontal="center" vertical="center"/>
    </xf>
    <xf numFmtId="9" fontId="45" fillId="0" borderId="1" xfId="19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center" vertical="center"/>
    </xf>
    <xf numFmtId="2" fontId="45" fillId="0" borderId="1" xfId="22" applyNumberFormat="1" applyFont="1" applyFill="1" applyBorder="1" applyAlignment="1">
      <alignment horizontal="right" vertical="center" wrapText="1"/>
    </xf>
    <xf numFmtId="9" fontId="45" fillId="0" borderId="1" xfId="19" applyNumberFormat="1" applyFont="1" applyFill="1" applyBorder="1" applyAlignment="1">
      <alignment vertical="center"/>
    </xf>
    <xf numFmtId="43" fontId="14" fillId="0" borderId="1" xfId="22" applyFont="1" applyFill="1" applyBorder="1" applyAlignment="1">
      <alignment horizontal="center" vertical="center" wrapText="1"/>
    </xf>
    <xf numFmtId="2" fontId="14" fillId="0" borderId="1" xfId="22" applyNumberFormat="1" applyFont="1" applyFill="1" applyBorder="1" applyAlignment="1">
      <alignment horizontal="right" vertical="center"/>
    </xf>
    <xf numFmtId="43" fontId="32" fillId="0" borderId="0" xfId="0" applyNumberFormat="1" applyFont="1"/>
    <xf numFmtId="0" fontId="17" fillId="0" borderId="0" xfId="16" applyFont="1" applyFill="1" applyAlignment="1">
      <alignment horizontal="center" vertical="center"/>
    </xf>
    <xf numFmtId="2" fontId="8" fillId="0" borderId="1" xfId="13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" fontId="12" fillId="9" borderId="14" xfId="13" applyNumberFormat="1" applyFont="1" applyFill="1" applyBorder="1" applyAlignment="1">
      <alignment horizontal="center" vertical="center"/>
    </xf>
    <xf numFmtId="1" fontId="2" fillId="9" borderId="1" xfId="13" applyNumberFormat="1" applyFont="1" applyFill="1" applyBorder="1" applyAlignment="1">
      <alignment horizontal="left" vertical="center"/>
    </xf>
    <xf numFmtId="0" fontId="12" fillId="9" borderId="0" xfId="13" applyFont="1" applyFill="1" applyAlignment="1">
      <alignment vertical="center"/>
    </xf>
    <xf numFmtId="0" fontId="12" fillId="9" borderId="1" xfId="13" applyFont="1" applyFill="1" applyBorder="1" applyAlignment="1">
      <alignment vertical="center"/>
    </xf>
    <xf numFmtId="2" fontId="2" fillId="0" borderId="1" xfId="13" applyNumberFormat="1" applyFont="1" applyFill="1" applyBorder="1" applyAlignment="1">
      <alignment horizontal="left" vertical="center"/>
    </xf>
    <xf numFmtId="0" fontId="2" fillId="9" borderId="1" xfId="13" applyFont="1" applyFill="1" applyBorder="1" applyAlignment="1">
      <alignment vertical="center" wrapText="1"/>
    </xf>
    <xf numFmtId="1" fontId="8" fillId="9" borderId="1" xfId="13" applyNumberFormat="1" applyFont="1" applyFill="1" applyBorder="1" applyAlignment="1">
      <alignment horizontal="center" vertical="center" wrapText="1"/>
    </xf>
    <xf numFmtId="2" fontId="8" fillId="9" borderId="1" xfId="13" applyNumberFormat="1" applyFont="1" applyFill="1" applyBorder="1" applyAlignment="1">
      <alignment horizontal="center" vertical="center" wrapText="1"/>
    </xf>
    <xf numFmtId="0" fontId="8" fillId="9" borderId="1" xfId="13" applyFont="1" applyFill="1" applyBorder="1" applyAlignment="1">
      <alignment vertical="center"/>
    </xf>
    <xf numFmtId="43" fontId="14" fillId="9" borderId="1" xfId="13" applyNumberFormat="1" applyFont="1" applyFill="1" applyBorder="1" applyAlignment="1">
      <alignment vertical="center"/>
    </xf>
    <xf numFmtId="43" fontId="14" fillId="9" borderId="1" xfId="13" quotePrefix="1" applyNumberFormat="1" applyFont="1" applyFill="1" applyBorder="1" applyAlignment="1">
      <alignment vertical="center" wrapText="1"/>
    </xf>
    <xf numFmtId="43" fontId="14" fillId="9" borderId="1" xfId="13" applyNumberFormat="1" applyFont="1" applyFill="1" applyBorder="1" applyAlignment="1">
      <alignment vertical="center" wrapText="1"/>
    </xf>
    <xf numFmtId="43" fontId="50" fillId="9" borderId="1" xfId="22" applyNumberFormat="1" applyFont="1" applyFill="1" applyBorder="1" applyAlignment="1">
      <alignment horizontal="right" vertical="center"/>
    </xf>
    <xf numFmtId="43" fontId="14" fillId="9" borderId="1" xfId="22" applyNumberFormat="1" applyFont="1" applyFill="1" applyBorder="1" applyAlignment="1">
      <alignment vertical="center"/>
    </xf>
    <xf numFmtId="43" fontId="51" fillId="9" borderId="1" xfId="22" applyNumberFormat="1" applyFont="1" applyFill="1" applyBorder="1" applyAlignment="1">
      <alignment horizontal="right" vertical="center"/>
    </xf>
    <xf numFmtId="43" fontId="14" fillId="9" borderId="29" xfId="22" applyNumberFormat="1" applyFont="1" applyFill="1" applyBorder="1" applyAlignment="1">
      <alignment horizontal="right" vertical="center"/>
    </xf>
    <xf numFmtId="43" fontId="14" fillId="9" borderId="29" xfId="13" applyNumberFormat="1" applyFont="1" applyFill="1" applyBorder="1" applyAlignment="1">
      <alignment vertical="center"/>
    </xf>
    <xf numFmtId="43" fontId="49" fillId="9" borderId="1" xfId="22" applyNumberFormat="1" applyFont="1" applyFill="1" applyBorder="1" applyAlignment="1">
      <alignment horizontal="right" vertical="center"/>
    </xf>
    <xf numFmtId="43" fontId="8" fillId="9" borderId="1" xfId="13" applyNumberFormat="1" applyFont="1" applyFill="1" applyBorder="1" applyAlignment="1">
      <alignment vertical="center"/>
    </xf>
    <xf numFmtId="43" fontId="8" fillId="0" borderId="1" xfId="13" applyNumberFormat="1" applyFont="1" applyFill="1" applyBorder="1" applyAlignment="1">
      <alignment vertical="center"/>
    </xf>
    <xf numFmtId="43" fontId="14" fillId="0" borderId="1" xfId="13" applyNumberFormat="1" applyFont="1" applyFill="1" applyBorder="1" applyAlignment="1">
      <alignment vertical="center"/>
    </xf>
    <xf numFmtId="43" fontId="8" fillId="9" borderId="1" xfId="22" applyNumberFormat="1" applyFont="1" applyFill="1" applyBorder="1" applyAlignment="1">
      <alignment vertical="center"/>
    </xf>
    <xf numFmtId="43" fontId="8" fillId="0" borderId="1" xfId="22" applyNumberFormat="1" applyFont="1" applyFill="1" applyBorder="1" applyAlignment="1">
      <alignment horizontal="right" vertical="center"/>
    </xf>
    <xf numFmtId="43" fontId="8" fillId="0" borderId="1" xfId="22" applyNumberFormat="1" applyFont="1" applyFill="1" applyBorder="1" applyAlignment="1">
      <alignment vertical="center"/>
    </xf>
    <xf numFmtId="43" fontId="50" fillId="0" borderId="1" xfId="22" applyNumberFormat="1" applyFont="1" applyFill="1" applyBorder="1" applyAlignment="1">
      <alignment horizontal="right" vertical="center"/>
    </xf>
    <xf numFmtId="0" fontId="8" fillId="0" borderId="3" xfId="24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167" fontId="41" fillId="4" borderId="5" xfId="21" applyNumberFormat="1" applyFont="1" applyFill="1" applyBorder="1" applyAlignment="1">
      <alignment horizontal="center"/>
    </xf>
    <xf numFmtId="167" fontId="41" fillId="4" borderId="1" xfId="21" applyNumberFormat="1" applyFont="1" applyFill="1" applyBorder="1" applyAlignment="1">
      <alignment horizontal="center"/>
    </xf>
    <xf numFmtId="49" fontId="41" fillId="4" borderId="1" xfId="21" applyNumberFormat="1" applyFont="1" applyFill="1" applyBorder="1" applyAlignment="1">
      <alignment horizontal="center"/>
    </xf>
    <xf numFmtId="49" fontId="41" fillId="4" borderId="20" xfId="21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43" fontId="14" fillId="0" borderId="1" xfId="21" applyNumberFormat="1" applyFont="1" applyBorder="1"/>
    <xf numFmtId="43" fontId="14" fillId="0" borderId="20" xfId="21" applyNumberFormat="1" applyFont="1" applyBorder="1"/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indent="4"/>
    </xf>
    <xf numFmtId="43" fontId="14" fillId="0" borderId="1" xfId="22" applyFont="1" applyBorder="1"/>
    <xf numFmtId="43" fontId="14" fillId="0" borderId="1" xfId="21" applyNumberFormat="1" applyFont="1" applyFill="1" applyBorder="1"/>
    <xf numFmtId="0" fontId="8" fillId="0" borderId="1" xfId="0" applyFont="1" applyBorder="1" applyAlignment="1">
      <alignment horizontal="left" indent="4"/>
    </xf>
    <xf numFmtId="43" fontId="8" fillId="0" borderId="1" xfId="21" applyNumberFormat="1" applyFont="1" applyBorder="1"/>
    <xf numFmtId="0" fontId="14" fillId="0" borderId="1" xfId="0" applyFont="1" applyBorder="1" applyAlignment="1">
      <alignment horizontal="left"/>
    </xf>
    <xf numFmtId="169" fontId="14" fillId="0" borderId="1" xfId="21" applyNumberFormat="1" applyFont="1" applyFill="1" applyBorder="1" applyAlignment="1" applyProtection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3" fontId="8" fillId="0" borderId="1" xfId="21" applyNumberFormat="1" applyFont="1" applyBorder="1" applyAlignment="1"/>
    <xf numFmtId="43" fontId="8" fillId="0" borderId="1" xfId="21" applyNumberFormat="1" applyFont="1" applyFill="1" applyBorder="1"/>
    <xf numFmtId="43" fontId="8" fillId="0" borderId="20" xfId="21" applyNumberFormat="1" applyFont="1" applyBorder="1"/>
    <xf numFmtId="43" fontId="14" fillId="0" borderId="1" xfId="23" applyNumberFormat="1" applyFont="1" applyBorder="1"/>
    <xf numFmtId="43" fontId="14" fillId="0" borderId="1" xfId="21" applyNumberFormat="1" applyFont="1" applyBorder="1" applyAlignment="1"/>
    <xf numFmtId="43" fontId="35" fillId="0" borderId="1" xfId="22" applyFont="1" applyBorder="1"/>
    <xf numFmtId="43" fontId="49" fillId="0" borderId="1" xfId="21" applyNumberFormat="1" applyFont="1" applyBorder="1"/>
    <xf numFmtId="169" fontId="49" fillId="0" borderId="1" xfId="21" applyNumberFormat="1" applyFont="1" applyFill="1" applyBorder="1" applyAlignment="1" applyProtection="1"/>
    <xf numFmtId="0" fontId="8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43" fontId="49" fillId="0" borderId="1" xfId="21" applyNumberFormat="1" applyFont="1" applyFill="1" applyBorder="1"/>
    <xf numFmtId="0" fontId="8" fillId="0" borderId="21" xfId="0" applyFont="1" applyBorder="1" applyAlignment="1">
      <alignment horizontal="center" vertical="top"/>
    </xf>
    <xf numFmtId="43" fontId="14" fillId="9" borderId="1" xfId="21" applyNumberFormat="1" applyFont="1" applyFill="1" applyBorder="1"/>
    <xf numFmtId="0" fontId="48" fillId="0" borderId="2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left" wrapText="1"/>
    </xf>
    <xf numFmtId="43" fontId="8" fillId="0" borderId="7" xfId="21" applyNumberFormat="1" applyFont="1" applyBorder="1" applyAlignment="1">
      <alignment horizontal="center"/>
    </xf>
    <xf numFmtId="43" fontId="8" fillId="0" borderId="7" xfId="21" applyNumberFormat="1" applyFont="1" applyBorder="1"/>
    <xf numFmtId="43" fontId="7" fillId="0" borderId="0" xfId="15" applyNumberFormat="1" applyFont="1" applyAlignment="1">
      <alignment vertical="center"/>
    </xf>
    <xf numFmtId="0" fontId="1" fillId="0" borderId="0" xfId="15" applyFont="1" applyAlignment="1">
      <alignment vertical="center"/>
    </xf>
    <xf numFmtId="164" fontId="7" fillId="0" borderId="0" xfId="15" applyNumberFormat="1" applyFont="1" applyAlignment="1">
      <alignment vertical="center"/>
    </xf>
    <xf numFmtId="0" fontId="8" fillId="0" borderId="1" xfId="15" applyFont="1" applyBorder="1" applyAlignment="1">
      <alignment horizontal="center" vertical="center" wrapText="1"/>
    </xf>
    <xf numFmtId="0" fontId="14" fillId="0" borderId="1" xfId="15" applyFont="1" applyBorder="1" applyAlignment="1">
      <alignment vertical="center"/>
    </xf>
    <xf numFmtId="169" fontId="14" fillId="0" borderId="1" xfId="1" applyNumberFormat="1" applyFont="1" applyFill="1" applyBorder="1" applyAlignment="1" applyProtection="1">
      <alignment vertical="center"/>
    </xf>
    <xf numFmtId="169" fontId="8" fillId="0" borderId="1" xfId="1" applyNumberFormat="1" applyFont="1" applyFill="1" applyBorder="1" applyAlignment="1" applyProtection="1">
      <alignment vertical="center"/>
    </xf>
    <xf numFmtId="169" fontId="14" fillId="0" borderId="1" xfId="8" applyNumberFormat="1" applyFont="1" applyFill="1" applyBorder="1" applyAlignment="1" applyProtection="1">
      <alignment vertical="center"/>
    </xf>
    <xf numFmtId="169" fontId="8" fillId="0" borderId="1" xfId="15" applyNumberFormat="1" applyFont="1" applyBorder="1" applyAlignment="1">
      <alignment vertical="center"/>
    </xf>
    <xf numFmtId="43" fontId="8" fillId="0" borderId="1" xfId="6" applyNumberFormat="1" applyFont="1" applyFill="1" applyBorder="1" applyAlignment="1" applyProtection="1">
      <alignment vertical="center"/>
    </xf>
    <xf numFmtId="0" fontId="8" fillId="0" borderId="1" xfId="14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65" fontId="13" fillId="0" borderId="1" xfId="9" applyFont="1" applyFill="1" applyBorder="1" applyAlignment="1">
      <alignment vertical="center"/>
    </xf>
    <xf numFmtId="14" fontId="16" fillId="0" borderId="1" xfId="0" applyNumberFormat="1" applyFont="1" applyFill="1" applyBorder="1" applyAlignment="1">
      <alignment vertical="center"/>
    </xf>
    <xf numFmtId="10" fontId="16" fillId="0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5" fontId="13" fillId="0" borderId="1" xfId="9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43" fontId="13" fillId="0" borderId="1" xfId="7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43" fontId="16" fillId="0" borderId="1" xfId="7" applyNumberFormat="1" applyFont="1" applyBorder="1" applyAlignment="1">
      <alignment vertical="center"/>
    </xf>
    <xf numFmtId="3" fontId="16" fillId="0" borderId="1" xfId="17" applyNumberFormat="1" applyFont="1" applyFill="1" applyBorder="1" applyAlignment="1">
      <alignment horizontal="left" vertical="center"/>
    </xf>
    <xf numFmtId="165" fontId="16" fillId="0" borderId="1" xfId="9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10" fillId="0" borderId="1" xfId="9" applyFont="1" applyBorder="1" applyAlignment="1">
      <alignment vertical="center"/>
    </xf>
    <xf numFmtId="43" fontId="10" fillId="0" borderId="1" xfId="7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55" fillId="5" borderId="1" xfId="16" applyFont="1" applyFill="1" applyBorder="1" applyAlignment="1">
      <alignment horizontal="center" vertical="center"/>
    </xf>
    <xf numFmtId="0" fontId="57" fillId="5" borderId="1" xfId="16" applyFont="1" applyFill="1" applyBorder="1" applyAlignment="1">
      <alignment horizontal="center" vertical="center"/>
    </xf>
    <xf numFmtId="43" fontId="59" fillId="5" borderId="1" xfId="1" applyFont="1" applyFill="1" applyBorder="1" applyAlignment="1">
      <alignment vertical="center"/>
    </xf>
    <xf numFmtId="43" fontId="60" fillId="0" borderId="1" xfId="1" applyFont="1" applyFill="1" applyBorder="1" applyAlignment="1">
      <alignment vertical="center"/>
    </xf>
    <xf numFmtId="43" fontId="59" fillId="5" borderId="1" xfId="1" applyNumberFormat="1" applyFont="1" applyFill="1" applyBorder="1" applyAlignment="1">
      <alignment vertical="center"/>
    </xf>
    <xf numFmtId="43" fontId="61" fillId="5" borderId="1" xfId="1" applyNumberFormat="1" applyFont="1" applyFill="1" applyBorder="1" applyAlignment="1">
      <alignment horizontal="right" vertical="center" wrapText="1"/>
    </xf>
    <xf numFmtId="43" fontId="62" fillId="0" borderId="1" xfId="1" applyFont="1" applyFill="1" applyBorder="1" applyAlignment="1">
      <alignment vertical="center"/>
    </xf>
    <xf numFmtId="43" fontId="61" fillId="5" borderId="1" xfId="1" applyFont="1" applyFill="1" applyBorder="1" applyAlignment="1">
      <alignment horizontal="right" vertical="center" wrapText="1"/>
    </xf>
    <xf numFmtId="43" fontId="61" fillId="5" borderId="1" xfId="1" applyNumberFormat="1" applyFont="1" applyFill="1" applyBorder="1" applyAlignment="1">
      <alignment vertical="center"/>
    </xf>
    <xf numFmtId="43" fontId="63" fillId="5" borderId="1" xfId="14" applyNumberFormat="1" applyFont="1" applyFill="1" applyBorder="1" applyAlignment="1">
      <alignment horizontal="right" vertical="center" wrapText="1"/>
    </xf>
    <xf numFmtId="43" fontId="64" fillId="5" borderId="1" xfId="14" applyNumberFormat="1" applyFont="1" applyFill="1" applyBorder="1" applyAlignment="1">
      <alignment horizontal="left" vertical="center"/>
    </xf>
    <xf numFmtId="0" fontId="65" fillId="5" borderId="1" xfId="16" applyFont="1" applyFill="1" applyBorder="1" applyAlignment="1">
      <alignment horizontal="center" vertical="center"/>
    </xf>
    <xf numFmtId="43" fontId="65" fillId="5" borderId="1" xfId="1" applyNumberFormat="1" applyFont="1" applyFill="1" applyBorder="1" applyAlignment="1">
      <alignment horizontal="right" vertical="center" wrapText="1"/>
    </xf>
    <xf numFmtId="43" fontId="55" fillId="5" borderId="1" xfId="1" applyNumberFormat="1" applyFont="1" applyFill="1" applyBorder="1" applyAlignment="1">
      <alignment horizontal="right" vertical="center" wrapText="1"/>
    </xf>
    <xf numFmtId="43" fontId="57" fillId="5" borderId="1" xfId="1" applyNumberFormat="1" applyFont="1" applyFill="1" applyBorder="1" applyAlignment="1">
      <alignment horizontal="right" vertical="center" wrapText="1"/>
    </xf>
    <xf numFmtId="43" fontId="58" fillId="5" borderId="1" xfId="1" applyNumberFormat="1" applyFont="1" applyFill="1" applyBorder="1" applyAlignment="1">
      <alignment horizontal="right" vertical="center" wrapText="1"/>
    </xf>
    <xf numFmtId="43" fontId="57" fillId="5" borderId="14" xfId="14" applyNumberFormat="1" applyFont="1" applyFill="1" applyBorder="1" applyAlignment="1">
      <alignment horizontal="left" vertical="center"/>
    </xf>
    <xf numFmtId="43" fontId="57" fillId="5" borderId="23" xfId="14" applyNumberFormat="1" applyFont="1" applyFill="1" applyBorder="1" applyAlignment="1">
      <alignment horizontal="left" vertical="center"/>
    </xf>
    <xf numFmtId="43" fontId="57" fillId="5" borderId="24" xfId="14" applyNumberFormat="1" applyFont="1" applyFill="1" applyBorder="1" applyAlignment="1">
      <alignment horizontal="left" vertical="center"/>
    </xf>
    <xf numFmtId="0" fontId="65" fillId="5" borderId="1" xfId="16" applyFont="1" applyFill="1" applyBorder="1" applyAlignment="1">
      <alignment horizontal="right" vertical="center"/>
    </xf>
    <xf numFmtId="43" fontId="65" fillId="5" borderId="1" xfId="1" applyNumberFormat="1" applyFont="1" applyFill="1" applyBorder="1" applyAlignment="1">
      <alignment horizontal="right" wrapText="1"/>
    </xf>
    <xf numFmtId="43" fontId="57" fillId="5" borderId="1" xfId="14" applyNumberFormat="1" applyFont="1" applyFill="1" applyBorder="1" applyAlignment="1">
      <alignment vertical="center"/>
    </xf>
    <xf numFmtId="0" fontId="66" fillId="5" borderId="1" xfId="16" applyFont="1" applyFill="1" applyBorder="1" applyAlignment="1">
      <alignment horizontal="center" vertical="center" wrapText="1"/>
    </xf>
    <xf numFmtId="0" fontId="66" fillId="5" borderId="1" xfId="14" applyFont="1" applyFill="1" applyBorder="1" applyAlignment="1">
      <alignment horizontal="center" vertical="center"/>
    </xf>
    <xf numFmtId="0" fontId="66" fillId="5" borderId="1" xfId="14" applyFont="1" applyFill="1" applyBorder="1" applyAlignment="1">
      <alignment horizontal="center" vertical="center" wrapText="1"/>
    </xf>
    <xf numFmtId="0" fontId="67" fillId="5" borderId="1" xfId="16" applyFont="1" applyFill="1" applyBorder="1" applyAlignment="1">
      <alignment horizontal="center" vertical="center"/>
    </xf>
    <xf numFmtId="0" fontId="67" fillId="5" borderId="1" xfId="14" applyFont="1" applyFill="1" applyBorder="1" applyAlignment="1">
      <alignment horizontal="center" vertical="center"/>
    </xf>
    <xf numFmtId="43" fontId="57" fillId="5" borderId="1" xfId="14" applyNumberFormat="1" applyFont="1" applyFill="1" applyBorder="1" applyAlignment="1">
      <alignment vertical="center" wrapText="1"/>
    </xf>
    <xf numFmtId="43" fontId="68" fillId="8" borderId="1" xfId="1" applyNumberFormat="1" applyFont="1" applyFill="1" applyBorder="1" applyAlignment="1">
      <alignment horizontal="right" vertical="center" wrapText="1"/>
    </xf>
    <xf numFmtId="43" fontId="68" fillId="8" borderId="1" xfId="14" applyNumberFormat="1" applyFont="1" applyFill="1" applyBorder="1" applyAlignment="1">
      <alignment vertical="center"/>
    </xf>
    <xf numFmtId="43" fontId="45" fillId="9" borderId="1" xfId="19" applyNumberFormat="1" applyFont="1" applyFill="1" applyBorder="1" applyAlignment="1">
      <alignment horizontal="center" vertical="center"/>
    </xf>
    <xf numFmtId="2" fontId="14" fillId="0" borderId="24" xfId="22" applyNumberFormat="1" applyFont="1" applyFill="1" applyBorder="1" applyAlignment="1">
      <alignment horizontal="right" vertical="center"/>
    </xf>
    <xf numFmtId="2" fontId="8" fillId="0" borderId="1" xfId="13" applyNumberFormat="1" applyFont="1" applyFill="1" applyBorder="1"/>
    <xf numFmtId="0" fontId="16" fillId="0" borderId="14" xfId="13" applyFont="1" applyFill="1" applyBorder="1" applyAlignment="1">
      <alignment vertical="center" wrapText="1"/>
    </xf>
    <xf numFmtId="0" fontId="16" fillId="0" borderId="1" xfId="13" applyFont="1" applyFill="1" applyBorder="1" applyAlignment="1">
      <alignment vertical="center" wrapText="1"/>
    </xf>
    <xf numFmtId="1" fontId="2" fillId="9" borderId="14" xfId="13" applyNumberFormat="1" applyFont="1" applyFill="1" applyBorder="1" applyAlignment="1">
      <alignment horizontal="center" vertical="center"/>
    </xf>
    <xf numFmtId="1" fontId="8" fillId="9" borderId="14" xfId="13" applyNumberFormat="1" applyFont="1" applyFill="1" applyBorder="1" applyAlignment="1">
      <alignment horizontal="center" vertical="center"/>
    </xf>
    <xf numFmtId="2" fontId="2" fillId="0" borderId="1" xfId="13" applyNumberFormat="1" applyFont="1" applyFill="1" applyBorder="1" applyAlignment="1">
      <alignment horizontal="left" vertical="center" wrapText="1"/>
    </xf>
    <xf numFmtId="0" fontId="69" fillId="0" borderId="0" xfId="13" applyFont="1" applyFill="1" applyBorder="1" applyAlignment="1">
      <alignment horizontal="left"/>
    </xf>
    <xf numFmtId="0" fontId="14" fillId="0" borderId="1" xfId="0" applyFont="1" applyBorder="1" applyAlignment="1">
      <alignment wrapText="1"/>
    </xf>
    <xf numFmtId="43" fontId="49" fillId="0" borderId="1" xfId="21" applyNumberFormat="1" applyFont="1" applyBorder="1" applyAlignment="1">
      <alignment horizontal="center"/>
    </xf>
    <xf numFmtId="43" fontId="14" fillId="0" borderId="1" xfId="21" applyNumberFormat="1" applyFont="1" applyFill="1" applyBorder="1" applyAlignment="1" applyProtection="1"/>
    <xf numFmtId="43" fontId="16" fillId="0" borderId="1" xfId="7" applyNumberFormat="1" applyFont="1" applyBorder="1" applyAlignment="1">
      <alignment horizontal="right" vertical="center"/>
    </xf>
    <xf numFmtId="2" fontId="1" fillId="9" borderId="1" xfId="13" applyNumberFormat="1" applyFont="1" applyFill="1" applyBorder="1" applyAlignment="1">
      <alignment horizontal="left" vertical="center"/>
    </xf>
    <xf numFmtId="9" fontId="45" fillId="0" borderId="0" xfId="25" applyNumberFormat="1" applyFont="1" applyFill="1" applyBorder="1" applyAlignment="1">
      <alignment horizontal="center" vertical="center" wrapText="1"/>
    </xf>
    <xf numFmtId="43" fontId="10" fillId="0" borderId="1" xfId="22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center"/>
    </xf>
    <xf numFmtId="0" fontId="58" fillId="5" borderId="1" xfId="14" applyFont="1" applyFill="1" applyBorder="1" applyAlignment="1">
      <alignment horizontal="right" vertical="center" wrapText="1"/>
    </xf>
    <xf numFmtId="43" fontId="45" fillId="0" borderId="1" xfId="20" applyFont="1" applyFill="1" applyBorder="1" applyAlignment="1">
      <alignment horizontal="center" vertical="center" wrapText="1"/>
    </xf>
    <xf numFmtId="43" fontId="45" fillId="0" borderId="1" xfId="20" applyFont="1" applyFill="1" applyBorder="1" applyAlignment="1">
      <alignment horizontal="center" vertical="center"/>
    </xf>
    <xf numFmtId="43" fontId="10" fillId="0" borderId="1" xfId="2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73" fontId="14" fillId="0" borderId="1" xfId="20" applyNumberFormat="1" applyFont="1" applyFill="1" applyBorder="1"/>
    <xf numFmtId="0" fontId="16" fillId="0" borderId="33" xfId="0" applyFont="1" applyBorder="1" applyAlignment="1">
      <alignment vertical="center"/>
    </xf>
    <xf numFmtId="15" fontId="40" fillId="0" borderId="34" xfId="0" applyNumberFormat="1" applyFont="1" applyBorder="1" applyAlignment="1">
      <alignment horizontal="center" vertical="center" wrapText="1"/>
    </xf>
    <xf numFmtId="0" fontId="1" fillId="0" borderId="0" xfId="28"/>
    <xf numFmtId="0" fontId="28" fillId="0" borderId="1" xfId="28" applyFont="1" applyFill="1" applyBorder="1" applyAlignment="1">
      <alignment horizontal="center" wrapText="1"/>
    </xf>
    <xf numFmtId="0" fontId="28" fillId="0" borderId="1" xfId="28" applyFont="1" applyFill="1" applyBorder="1" applyAlignment="1">
      <alignment horizontal="center"/>
    </xf>
    <xf numFmtId="0" fontId="1" fillId="0" borderId="1" xfId="28" applyFont="1" applyFill="1" applyBorder="1" applyAlignment="1">
      <alignment horizontal="center" wrapText="1"/>
    </xf>
    <xf numFmtId="0" fontId="2" fillId="0" borderId="1" xfId="28" applyFont="1" applyFill="1" applyBorder="1" applyAlignment="1">
      <alignment horizontal="center" wrapText="1"/>
    </xf>
    <xf numFmtId="0" fontId="2" fillId="0" borderId="1" xfId="28" applyFont="1" applyFill="1" applyBorder="1" applyAlignment="1">
      <alignment horizontal="center" vertical="center"/>
    </xf>
    <xf numFmtId="0" fontId="70" fillId="0" borderId="0" xfId="0" applyFont="1"/>
    <xf numFmtId="15" fontId="45" fillId="0" borderId="25" xfId="0" applyNumberFormat="1" applyFont="1" applyBorder="1" applyAlignment="1">
      <alignment horizontal="center" vertical="center" wrapText="1"/>
    </xf>
    <xf numFmtId="0" fontId="8" fillId="0" borderId="1" xfId="15" applyFont="1" applyBorder="1" applyAlignment="1">
      <alignment horizontal="center" vertical="center"/>
    </xf>
    <xf numFmtId="43" fontId="35" fillId="5" borderId="1" xfId="14" applyNumberFormat="1" applyFont="1" applyFill="1" applyBorder="1" applyAlignment="1">
      <alignment horizontal="right" vertical="center" wrapText="1"/>
    </xf>
    <xf numFmtId="15" fontId="40" fillId="0" borderId="1" xfId="0" applyNumberFormat="1" applyFont="1" applyBorder="1" applyAlignment="1">
      <alignment horizontal="center" vertical="center" wrapText="1"/>
    </xf>
    <xf numFmtId="0" fontId="11" fillId="0" borderId="0" xfId="16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3" fontId="14" fillId="9" borderId="1" xfId="22" applyFont="1" applyFill="1" applyBorder="1" applyAlignment="1">
      <alignment horizontal="center" vertical="center" wrapText="1"/>
    </xf>
    <xf numFmtId="0" fontId="8" fillId="6" borderId="1" xfId="26" applyFont="1" applyFill="1" applyBorder="1" applyAlignment="1">
      <alignment horizontal="center" wrapText="1"/>
    </xf>
    <xf numFmtId="43" fontId="14" fillId="6" borderId="24" xfId="20" applyFont="1" applyFill="1" applyBorder="1" applyAlignment="1" applyProtection="1"/>
    <xf numFmtId="43" fontId="14" fillId="6" borderId="1" xfId="20" applyFont="1" applyFill="1" applyBorder="1" applyAlignment="1" applyProtection="1"/>
    <xf numFmtId="0" fontId="74" fillId="7" borderId="14" xfId="26" applyFont="1" applyFill="1" applyBorder="1" applyAlignment="1">
      <alignment vertical="center"/>
    </xf>
    <xf numFmtId="17" fontId="13" fillId="9" borderId="1" xfId="26" applyNumberFormat="1" applyFont="1" applyFill="1" applyBorder="1" applyAlignment="1">
      <alignment horizontal="center"/>
    </xf>
    <xf numFmtId="0" fontId="13" fillId="0" borderId="29" xfId="28" applyFont="1" applyBorder="1" applyAlignment="1">
      <alignment horizontal="center"/>
    </xf>
    <xf numFmtId="43" fontId="16" fillId="11" borderId="1" xfId="20" applyFont="1" applyFill="1" applyBorder="1" applyAlignment="1" applyProtection="1"/>
    <xf numFmtId="43" fontId="16" fillId="7" borderId="24" xfId="20" applyFont="1" applyFill="1" applyBorder="1" applyAlignment="1" applyProtection="1"/>
    <xf numFmtId="43" fontId="16" fillId="7" borderId="1" xfId="20" applyFont="1" applyFill="1" applyBorder="1" applyAlignment="1" applyProtection="1"/>
    <xf numFmtId="0" fontId="16" fillId="13" borderId="1" xfId="28" applyFont="1" applyFill="1" applyBorder="1"/>
    <xf numFmtId="43" fontId="16" fillId="9" borderId="1" xfId="20" applyFont="1" applyFill="1" applyBorder="1" applyAlignment="1" applyProtection="1"/>
    <xf numFmtId="43" fontId="16" fillId="0" borderId="24" xfId="20" applyFont="1" applyFill="1" applyBorder="1" applyAlignment="1" applyProtection="1"/>
    <xf numFmtId="43" fontId="16" fillId="0" borderId="1" xfId="20" applyFont="1" applyFill="1" applyBorder="1" applyAlignment="1" applyProtection="1"/>
    <xf numFmtId="0" fontId="16" fillId="0" borderId="1" xfId="28" applyFont="1" applyBorder="1"/>
    <xf numFmtId="43" fontId="16" fillId="9" borderId="1" xfId="20" applyNumberFormat="1" applyFont="1" applyFill="1" applyBorder="1" applyAlignment="1" applyProtection="1"/>
    <xf numFmtId="43" fontId="16" fillId="9" borderId="24" xfId="20" applyNumberFormat="1" applyFont="1" applyFill="1" applyBorder="1" applyAlignment="1" applyProtection="1"/>
    <xf numFmtId="164" fontId="16" fillId="0" borderId="1" xfId="28" applyNumberFormat="1" applyFont="1" applyBorder="1"/>
    <xf numFmtId="43" fontId="13" fillId="9" borderId="1" xfId="20" applyFont="1" applyFill="1" applyBorder="1" applyAlignment="1" applyProtection="1">
      <alignment wrapText="1"/>
    </xf>
    <xf numFmtId="43" fontId="13" fillId="9" borderId="24" xfId="20" applyFont="1" applyFill="1" applyBorder="1" applyAlignment="1" applyProtection="1">
      <alignment wrapText="1"/>
    </xf>
    <xf numFmtId="43" fontId="13" fillId="9" borderId="1" xfId="20" applyFont="1" applyFill="1" applyBorder="1" applyAlignment="1" applyProtection="1">
      <alignment vertical="center" wrapText="1"/>
    </xf>
    <xf numFmtId="43" fontId="13" fillId="9" borderId="24" xfId="20" applyFont="1" applyFill="1" applyBorder="1" applyAlignment="1" applyProtection="1">
      <alignment vertical="center" wrapText="1"/>
    </xf>
    <xf numFmtId="43" fontId="16" fillId="9" borderId="24" xfId="20" applyFont="1" applyFill="1" applyBorder="1" applyAlignment="1" applyProtection="1"/>
    <xf numFmtId="43" fontId="13" fillId="9" borderId="1" xfId="20" applyFont="1" applyFill="1" applyBorder="1" applyAlignment="1" applyProtection="1"/>
    <xf numFmtId="43" fontId="13" fillId="9" borderId="24" xfId="20" applyFont="1" applyFill="1" applyBorder="1" applyAlignment="1" applyProtection="1"/>
    <xf numFmtId="43" fontId="13" fillId="9" borderId="1" xfId="20" applyFont="1" applyFill="1" applyBorder="1" applyAlignment="1" applyProtection="1">
      <alignment vertical="center"/>
    </xf>
    <xf numFmtId="172" fontId="13" fillId="9" borderId="24" xfId="20" applyNumberFormat="1" applyFont="1" applyFill="1" applyBorder="1" applyAlignment="1" applyProtection="1">
      <alignment vertical="center"/>
    </xf>
    <xf numFmtId="43" fontId="13" fillId="12" borderId="1" xfId="20" applyFont="1" applyFill="1" applyBorder="1" applyAlignment="1" applyProtection="1">
      <alignment vertical="center"/>
    </xf>
    <xf numFmtId="43" fontId="13" fillId="12" borderId="24" xfId="20" applyFont="1" applyFill="1" applyBorder="1" applyAlignment="1" applyProtection="1">
      <alignment vertical="center"/>
    </xf>
    <xf numFmtId="0" fontId="41" fillId="0" borderId="14" xfId="26" applyFont="1" applyFill="1" applyBorder="1" applyAlignment="1">
      <alignment vertical="top" wrapText="1"/>
    </xf>
    <xf numFmtId="170" fontId="16" fillId="0" borderId="14" xfId="29" applyFont="1" applyFill="1" applyBorder="1" applyAlignment="1" applyProtection="1">
      <alignment vertical="top"/>
    </xf>
    <xf numFmtId="170" fontId="16" fillId="0" borderId="14" xfId="29" applyFont="1" applyFill="1" applyBorder="1" applyAlignment="1" applyProtection="1">
      <alignment vertical="top" wrapText="1"/>
    </xf>
    <xf numFmtId="0" fontId="13" fillId="0" borderId="14" xfId="26" applyFont="1" applyFill="1" applyBorder="1" applyAlignment="1">
      <alignment vertical="top"/>
    </xf>
    <xf numFmtId="0" fontId="54" fillId="0" borderId="14" xfId="26" applyFont="1" applyFill="1" applyBorder="1" applyAlignment="1">
      <alignment vertical="top" wrapText="1"/>
    </xf>
    <xf numFmtId="0" fontId="16" fillId="0" borderId="14" xfId="26" applyFont="1" applyFill="1" applyBorder="1" applyAlignment="1">
      <alignment vertical="top" wrapText="1"/>
    </xf>
    <xf numFmtId="0" fontId="16" fillId="0" borderId="14" xfId="28" applyFont="1" applyFill="1" applyBorder="1" applyAlignment="1">
      <alignment vertical="top" wrapText="1"/>
    </xf>
    <xf numFmtId="0" fontId="54" fillId="0" borderId="14" xfId="26" applyFont="1" applyFill="1" applyBorder="1" applyAlignment="1">
      <alignment vertical="top"/>
    </xf>
    <xf numFmtId="0" fontId="16" fillId="0" borderId="14" xfId="26" applyFont="1" applyFill="1" applyBorder="1" applyAlignment="1">
      <alignment vertical="top"/>
    </xf>
    <xf numFmtId="0" fontId="13" fillId="0" borderId="14" xfId="26" applyFont="1" applyFill="1" applyBorder="1" applyAlignment="1">
      <alignment vertical="top" wrapText="1"/>
    </xf>
    <xf numFmtId="0" fontId="13" fillId="0" borderId="14" xfId="26" applyFont="1" applyFill="1" applyBorder="1" applyAlignment="1">
      <alignment horizontal="left" vertical="center" wrapText="1"/>
    </xf>
    <xf numFmtId="0" fontId="75" fillId="7" borderId="14" xfId="26" applyFont="1" applyFill="1" applyBorder="1" applyAlignment="1">
      <alignment vertical="center"/>
    </xf>
    <xf numFmtId="0" fontId="16" fillId="0" borderId="14" xfId="26" applyFont="1" applyFill="1" applyBorder="1" applyAlignment="1">
      <alignment horizontal="left" vertical="center"/>
    </xf>
    <xf numFmtId="0" fontId="13" fillId="0" borderId="14" xfId="26" applyFont="1" applyFill="1" applyBorder="1" applyAlignment="1">
      <alignment horizontal="right" vertical="center"/>
    </xf>
    <xf numFmtId="0" fontId="13" fillId="6" borderId="14" xfId="26" applyFont="1" applyFill="1" applyBorder="1" applyAlignment="1">
      <alignment horizontal="left" vertical="center"/>
    </xf>
    <xf numFmtId="0" fontId="13" fillId="0" borderId="29" xfId="26" applyFont="1" applyFill="1" applyBorder="1" applyAlignment="1">
      <alignment horizontal="center" vertical="center" wrapText="1"/>
    </xf>
    <xf numFmtId="0" fontId="1" fillId="0" borderId="1" xfId="28" applyFont="1" applyFill="1" applyBorder="1" applyAlignment="1">
      <alignment horizontal="center" vertical="top" wrapText="1"/>
    </xf>
    <xf numFmtId="0" fontId="4" fillId="0" borderId="1" xfId="28" applyFont="1" applyFill="1" applyBorder="1" applyAlignment="1">
      <alignment horizontal="center" vertical="top" wrapText="1"/>
    </xf>
    <xf numFmtId="2" fontId="28" fillId="0" borderId="1" xfId="28" applyNumberFormat="1" applyFont="1" applyFill="1" applyBorder="1" applyAlignment="1">
      <alignment horizontal="center" vertical="top"/>
    </xf>
    <xf numFmtId="2" fontId="28" fillId="0" borderId="1" xfId="28" applyNumberFormat="1" applyFont="1" applyFill="1" applyBorder="1" applyAlignment="1">
      <alignment horizontal="center" vertical="top" wrapText="1"/>
    </xf>
    <xf numFmtId="0" fontId="28" fillId="0" borderId="1" xfId="28" applyFont="1" applyFill="1" applyBorder="1" applyAlignment="1">
      <alignment horizontal="center" vertical="top" wrapText="1"/>
    </xf>
    <xf numFmtId="2" fontId="28" fillId="0" borderId="14" xfId="28" applyNumberFormat="1" applyFont="1" applyFill="1" applyBorder="1" applyAlignment="1">
      <alignment horizontal="center" vertical="top" wrapText="1"/>
    </xf>
    <xf numFmtId="2" fontId="28" fillId="0" borderId="24" xfId="28" applyNumberFormat="1" applyFont="1" applyFill="1" applyBorder="1" applyAlignment="1">
      <alignment horizontal="center" vertical="top" wrapText="1"/>
    </xf>
    <xf numFmtId="14" fontId="1" fillId="0" borderId="1" xfId="28" applyNumberFormat="1" applyFont="1" applyFill="1" applyBorder="1" applyAlignment="1">
      <alignment horizontal="center" vertical="top" wrapText="1"/>
    </xf>
    <xf numFmtId="10" fontId="1" fillId="0" borderId="1" xfId="28" applyNumberFormat="1" applyFont="1" applyFill="1" applyBorder="1" applyAlignment="1">
      <alignment horizontal="center" vertical="top" wrapText="1"/>
    </xf>
    <xf numFmtId="0" fontId="28" fillId="0" borderId="24" xfId="28" applyFont="1" applyFill="1" applyBorder="1" applyAlignment="1">
      <alignment horizontal="center" vertical="top" wrapText="1"/>
    </xf>
    <xf numFmtId="0" fontId="2" fillId="0" borderId="1" xfId="28" applyFont="1" applyFill="1" applyBorder="1" applyAlignment="1">
      <alignment horizontal="center" vertical="top" wrapText="1"/>
    </xf>
    <xf numFmtId="2" fontId="2" fillId="0" borderId="1" xfId="28" applyNumberFormat="1" applyFont="1" applyFill="1" applyBorder="1" applyAlignment="1">
      <alignment horizontal="center" vertical="top" wrapText="1"/>
    </xf>
    <xf numFmtId="2" fontId="2" fillId="0" borderId="24" xfId="28" applyNumberFormat="1" applyFont="1" applyFill="1" applyBorder="1" applyAlignment="1">
      <alignment horizontal="center" vertical="top" wrapText="1"/>
    </xf>
    <xf numFmtId="2" fontId="2" fillId="0" borderId="1" xfId="28" applyNumberFormat="1" applyFont="1" applyFill="1" applyBorder="1" applyAlignment="1">
      <alignment horizontal="center" vertical="top"/>
    </xf>
    <xf numFmtId="2" fontId="28" fillId="0" borderId="0" xfId="28" applyNumberFormat="1" applyFont="1" applyFill="1" applyBorder="1" applyAlignment="1">
      <alignment horizontal="center" vertical="top"/>
    </xf>
    <xf numFmtId="14" fontId="1" fillId="9" borderId="1" xfId="28" applyNumberFormat="1" applyFont="1" applyFill="1" applyBorder="1" applyAlignment="1">
      <alignment horizontal="center" vertical="top" wrapText="1"/>
    </xf>
    <xf numFmtId="2" fontId="28" fillId="0" borderId="1" xfId="20" applyNumberFormat="1" applyFont="1" applyFill="1" applyBorder="1" applyAlignment="1" applyProtection="1">
      <alignment horizontal="center" vertical="top"/>
    </xf>
    <xf numFmtId="0" fontId="4" fillId="0" borderId="1" xfId="28" applyFont="1" applyFill="1" applyBorder="1" applyAlignment="1">
      <alignment horizontal="left" vertical="top" wrapText="1"/>
    </xf>
    <xf numFmtId="0" fontId="1" fillId="0" borderId="1" xfId="28" applyFont="1" applyFill="1" applyBorder="1" applyAlignment="1">
      <alignment horizontal="left" vertical="top" wrapText="1"/>
    </xf>
    <xf numFmtId="0" fontId="2" fillId="0" borderId="1" xfId="28" applyFont="1" applyFill="1" applyBorder="1" applyAlignment="1">
      <alignment horizontal="left" vertical="top" wrapText="1"/>
    </xf>
    <xf numFmtId="0" fontId="1" fillId="9" borderId="1" xfId="28" applyFont="1" applyFill="1" applyBorder="1" applyAlignment="1">
      <alignment horizontal="left" vertical="top" wrapText="1"/>
    </xf>
    <xf numFmtId="0" fontId="1" fillId="9" borderId="1" xfId="28" applyFont="1" applyFill="1" applyBorder="1" applyAlignment="1">
      <alignment horizontal="left" vertical="top"/>
    </xf>
    <xf numFmtId="2" fontId="45" fillId="0" borderId="1" xfId="19" applyNumberFormat="1" applyFont="1" applyFill="1" applyBorder="1" applyAlignment="1">
      <alignment horizontal="right" vertical="center"/>
    </xf>
    <xf numFmtId="43" fontId="45" fillId="0" borderId="1" xfId="22" applyFont="1" applyFill="1" applyBorder="1" applyAlignment="1">
      <alignment horizontal="right" vertical="center" wrapText="1"/>
    </xf>
    <xf numFmtId="0" fontId="11" fillId="0" borderId="0" xfId="13" applyFont="1" applyAlignment="1">
      <alignment horizontal="center"/>
    </xf>
    <xf numFmtId="0" fontId="26" fillId="0" borderId="0" xfId="13" applyFont="1" applyBorder="1" applyAlignment="1">
      <alignment horizontal="center"/>
    </xf>
    <xf numFmtId="2" fontId="15" fillId="0" borderId="1" xfId="13" applyNumberFormat="1" applyFont="1" applyBorder="1" applyAlignment="1">
      <alignment horizontal="center" vertical="center" wrapText="1"/>
    </xf>
    <xf numFmtId="2" fontId="4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2" fontId="2" fillId="0" borderId="0" xfId="13" applyNumberFormat="1" applyFont="1" applyFill="1" applyAlignment="1">
      <alignment horizontal="center" vertical="center" wrapText="1"/>
    </xf>
    <xf numFmtId="2" fontId="8" fillId="0" borderId="0" xfId="13" applyNumberFormat="1" applyFont="1" applyFill="1" applyAlignment="1">
      <alignment horizontal="center" vertical="center" wrapText="1"/>
    </xf>
    <xf numFmtId="0" fontId="3" fillId="0" borderId="18" xfId="13" applyFont="1" applyFill="1" applyBorder="1" applyAlignment="1">
      <alignment horizontal="center" vertical="center"/>
    </xf>
    <xf numFmtId="2" fontId="4" fillId="0" borderId="1" xfId="13" applyNumberFormat="1" applyFont="1" applyFill="1" applyBorder="1" applyAlignment="1">
      <alignment horizontal="center" vertical="center"/>
    </xf>
    <xf numFmtId="2" fontId="8" fillId="0" borderId="1" xfId="13" applyNumberFormat="1" applyFont="1" applyFill="1" applyBorder="1" applyAlignment="1">
      <alignment horizontal="center" vertical="center"/>
    </xf>
    <xf numFmtId="2" fontId="4" fillId="0" borderId="1" xfId="13" applyNumberFormat="1" applyFont="1" applyFill="1" applyBorder="1" applyAlignment="1">
      <alignment horizontal="center" vertical="center" wrapText="1"/>
    </xf>
    <xf numFmtId="0" fontId="52" fillId="10" borderId="1" xfId="13" applyFont="1" applyFill="1" applyBorder="1" applyAlignment="1">
      <alignment horizontal="center" vertical="center" wrapText="1"/>
    </xf>
    <xf numFmtId="0" fontId="10" fillId="0" borderId="22" xfId="13" applyFont="1" applyFill="1" applyBorder="1" applyAlignment="1">
      <alignment horizontal="left" vertical="center"/>
    </xf>
    <xf numFmtId="0" fontId="10" fillId="0" borderId="18" xfId="13" applyFont="1" applyFill="1" applyBorder="1" applyAlignment="1">
      <alignment horizontal="left" vertical="center"/>
    </xf>
    <xf numFmtId="0" fontId="10" fillId="0" borderId="19" xfId="13" applyFont="1" applyFill="1" applyBorder="1" applyAlignment="1">
      <alignment horizontal="left" vertical="center"/>
    </xf>
    <xf numFmtId="0" fontId="13" fillId="0" borderId="14" xfId="13" applyFont="1" applyFill="1" applyBorder="1" applyAlignment="1">
      <alignment horizontal="right" vertical="center" wrapText="1"/>
    </xf>
    <xf numFmtId="0" fontId="13" fillId="0" borderId="23" xfId="13" applyFont="1" applyFill="1" applyBorder="1" applyAlignment="1">
      <alignment horizontal="right" vertical="center" wrapText="1"/>
    </xf>
    <xf numFmtId="0" fontId="13" fillId="0" borderId="24" xfId="13" applyFont="1" applyFill="1" applyBorder="1" applyAlignment="1">
      <alignment horizontal="right" vertical="center" wrapText="1"/>
    </xf>
    <xf numFmtId="0" fontId="10" fillId="0" borderId="14" xfId="13" applyFont="1" applyFill="1" applyBorder="1" applyAlignment="1">
      <alignment horizontal="center" vertical="center" wrapText="1"/>
    </xf>
    <xf numFmtId="0" fontId="10" fillId="0" borderId="23" xfId="13" applyFont="1" applyFill="1" applyBorder="1" applyAlignment="1">
      <alignment horizontal="center" vertical="center" wrapText="1"/>
    </xf>
    <xf numFmtId="0" fontId="10" fillId="0" borderId="24" xfId="13" applyFont="1" applyFill="1" applyBorder="1" applyAlignment="1">
      <alignment horizontal="center" vertical="center" wrapText="1"/>
    </xf>
    <xf numFmtId="0" fontId="53" fillId="0" borderId="14" xfId="13" applyFont="1" applyFill="1" applyBorder="1" applyAlignment="1">
      <alignment horizontal="right" vertical="center"/>
    </xf>
    <xf numFmtId="0" fontId="53" fillId="0" borderId="23" xfId="13" applyFont="1" applyFill="1" applyBorder="1" applyAlignment="1">
      <alignment horizontal="right" vertical="center"/>
    </xf>
    <xf numFmtId="0" fontId="53" fillId="0" borderId="24" xfId="13" applyFont="1" applyFill="1" applyBorder="1" applyAlignment="1">
      <alignment horizontal="right" vertical="center"/>
    </xf>
    <xf numFmtId="0" fontId="11" fillId="0" borderId="14" xfId="13" applyFont="1" applyFill="1" applyBorder="1" applyAlignment="1">
      <alignment horizontal="center" vertical="center"/>
    </xf>
    <xf numFmtId="0" fontId="11" fillId="0" borderId="23" xfId="13" applyFont="1" applyFill="1" applyBorder="1" applyAlignment="1">
      <alignment horizontal="center" vertical="center"/>
    </xf>
    <xf numFmtId="0" fontId="11" fillId="0" borderId="24" xfId="13" applyFont="1" applyFill="1" applyBorder="1" applyAlignment="1">
      <alignment horizontal="center" vertical="center"/>
    </xf>
    <xf numFmtId="0" fontId="46" fillId="0" borderId="14" xfId="13" applyFont="1" applyFill="1" applyBorder="1" applyAlignment="1">
      <alignment horizontal="center" vertical="center"/>
    </xf>
    <xf numFmtId="0" fontId="46" fillId="0" borderId="23" xfId="13" applyFont="1" applyFill="1" applyBorder="1" applyAlignment="1">
      <alignment horizontal="center" vertical="center"/>
    </xf>
    <xf numFmtId="0" fontId="46" fillId="0" borderId="24" xfId="13" applyFont="1" applyFill="1" applyBorder="1" applyAlignment="1">
      <alignment horizontal="center" vertical="center"/>
    </xf>
    <xf numFmtId="0" fontId="8" fillId="0" borderId="33" xfId="13" applyFont="1" applyFill="1" applyBorder="1" applyAlignment="1">
      <alignment horizontal="left" vertical="center" wrapText="1"/>
    </xf>
    <xf numFmtId="0" fontId="8" fillId="0" borderId="1" xfId="13" applyFont="1" applyFill="1" applyBorder="1" applyAlignment="1">
      <alignment horizontal="left" vertical="center" wrapText="1"/>
    </xf>
    <xf numFmtId="0" fontId="13" fillId="0" borderId="30" xfId="13" applyFont="1" applyFill="1" applyBorder="1" applyAlignment="1">
      <alignment horizontal="right" vertical="center" wrapText="1"/>
    </xf>
    <xf numFmtId="0" fontId="13" fillId="0" borderId="0" xfId="13" applyFont="1" applyFill="1" applyBorder="1" applyAlignment="1">
      <alignment horizontal="right" vertical="center" wrapText="1"/>
    </xf>
    <xf numFmtId="0" fontId="13" fillId="0" borderId="35" xfId="13" applyFont="1" applyFill="1" applyBorder="1" applyAlignment="1">
      <alignment horizontal="right" vertical="center" wrapText="1"/>
    </xf>
    <xf numFmtId="0" fontId="13" fillId="0" borderId="30" xfId="13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horizontal="right" vertical="center"/>
    </xf>
    <xf numFmtId="0" fontId="13" fillId="0" borderId="35" xfId="13" applyFont="1" applyFill="1" applyBorder="1" applyAlignment="1">
      <alignment horizontal="right" vertical="center"/>
    </xf>
    <xf numFmtId="0" fontId="13" fillId="0" borderId="1" xfId="13" applyFont="1" applyFill="1" applyBorder="1" applyAlignment="1">
      <alignment horizontal="right" vertical="center" wrapText="1"/>
    </xf>
    <xf numFmtId="0" fontId="46" fillId="0" borderId="14" xfId="13" applyFont="1" applyFill="1" applyBorder="1" applyAlignment="1">
      <alignment horizontal="center" vertical="center" wrapText="1"/>
    </xf>
    <xf numFmtId="0" fontId="46" fillId="0" borderId="23" xfId="13" applyFont="1" applyFill="1" applyBorder="1" applyAlignment="1">
      <alignment horizontal="center" vertical="center" wrapText="1"/>
    </xf>
    <xf numFmtId="0" fontId="46" fillId="0" borderId="24" xfId="13" applyFont="1" applyFill="1" applyBorder="1" applyAlignment="1">
      <alignment horizontal="center" vertical="center" wrapText="1"/>
    </xf>
    <xf numFmtId="0" fontId="10" fillId="0" borderId="1" xfId="13" applyFont="1" applyFill="1" applyBorder="1" applyAlignment="1">
      <alignment horizontal="center" vertical="center" wrapText="1"/>
    </xf>
    <xf numFmtId="0" fontId="11" fillId="0" borderId="1" xfId="13" applyFont="1" applyFill="1" applyBorder="1" applyAlignment="1">
      <alignment horizontal="center" vertical="center"/>
    </xf>
    <xf numFmtId="0" fontId="10" fillId="0" borderId="14" xfId="13" applyFont="1" applyFill="1" applyBorder="1" applyAlignment="1">
      <alignment horizontal="left" vertical="center" wrapText="1"/>
    </xf>
    <xf numFmtId="0" fontId="10" fillId="0" borderId="23" xfId="13" applyFont="1" applyFill="1" applyBorder="1" applyAlignment="1">
      <alignment horizontal="left" vertical="center" wrapText="1"/>
    </xf>
    <xf numFmtId="0" fontId="10" fillId="0" borderId="24" xfId="13" applyFont="1" applyFill="1" applyBorder="1" applyAlignment="1">
      <alignment horizontal="left" vertical="center" wrapText="1"/>
    </xf>
    <xf numFmtId="0" fontId="11" fillId="0" borderId="17" xfId="13" applyFont="1" applyFill="1" applyBorder="1" applyAlignment="1">
      <alignment horizontal="center" vertical="center"/>
    </xf>
    <xf numFmtId="0" fontId="11" fillId="0" borderId="15" xfId="13" applyFont="1" applyFill="1" applyBorder="1" applyAlignment="1">
      <alignment horizontal="center" vertical="center"/>
    </xf>
    <xf numFmtId="0" fontId="11" fillId="0" borderId="16" xfId="13" applyFont="1" applyFill="1" applyBorder="1" applyAlignment="1">
      <alignment horizontal="center" vertical="center"/>
    </xf>
    <xf numFmtId="0" fontId="13" fillId="0" borderId="1" xfId="13" applyFont="1" applyFill="1" applyBorder="1" applyAlignment="1">
      <alignment horizontal="right" vertical="center"/>
    </xf>
    <xf numFmtId="0" fontId="11" fillId="0" borderId="22" xfId="13" applyFont="1" applyFill="1" applyBorder="1" applyAlignment="1">
      <alignment horizontal="center" vertical="center"/>
    </xf>
    <xf numFmtId="0" fontId="11" fillId="0" borderId="18" xfId="13" applyFont="1" applyFill="1" applyBorder="1" applyAlignment="1">
      <alignment horizontal="center" vertical="center"/>
    </xf>
    <xf numFmtId="0" fontId="11" fillId="0" borderId="19" xfId="13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horizontal="right"/>
    </xf>
    <xf numFmtId="0" fontId="10" fillId="0" borderId="0" xfId="13" applyFont="1" applyFill="1" applyBorder="1" applyAlignment="1">
      <alignment horizontal="center"/>
    </xf>
    <xf numFmtId="0" fontId="8" fillId="0" borderId="0" xfId="13" applyFont="1" applyFill="1" applyBorder="1" applyAlignment="1">
      <alignment horizontal="center" vertical="center"/>
    </xf>
    <xf numFmtId="0" fontId="47" fillId="0" borderId="18" xfId="13" applyFont="1" applyFill="1" applyBorder="1" applyAlignment="1">
      <alignment horizontal="left" vertical="center"/>
    </xf>
    <xf numFmtId="0" fontId="69" fillId="0" borderId="15" xfId="13" applyFont="1" applyFill="1" applyBorder="1" applyAlignment="1">
      <alignment horizontal="left"/>
    </xf>
    <xf numFmtId="0" fontId="19" fillId="0" borderId="0" xfId="0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24" applyFont="1" applyFill="1" applyBorder="1" applyAlignment="1">
      <alignment horizontal="center" vertical="center" wrapText="1" shrinkToFit="1"/>
    </xf>
    <xf numFmtId="0" fontId="8" fillId="0" borderId="26" xfId="24" applyFont="1" applyFill="1" applyBorder="1" applyAlignment="1">
      <alignment horizontal="center" vertical="center" wrapText="1" shrinkToFit="1"/>
    </xf>
    <xf numFmtId="0" fontId="8" fillId="0" borderId="27" xfId="24" applyFont="1" applyFill="1" applyBorder="1" applyAlignment="1">
      <alignment horizontal="center" vertical="center" wrapText="1" shrinkToFit="1"/>
    </xf>
    <xf numFmtId="0" fontId="16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5" borderId="14" xfId="26" applyFont="1" applyFill="1" applyBorder="1" applyAlignment="1">
      <alignment horizontal="center" vertical="center"/>
    </xf>
    <xf numFmtId="0" fontId="10" fillId="5" borderId="23" xfId="26" applyFont="1" applyFill="1" applyBorder="1" applyAlignment="1">
      <alignment horizontal="center" vertical="center"/>
    </xf>
    <xf numFmtId="0" fontId="10" fillId="5" borderId="24" xfId="26" applyFont="1" applyFill="1" applyBorder="1" applyAlignment="1">
      <alignment horizontal="center" vertical="center"/>
    </xf>
    <xf numFmtId="0" fontId="69" fillId="0" borderId="1" xfId="26" applyFont="1" applyFill="1" applyBorder="1" applyAlignment="1">
      <alignment horizontal="right" vertical="center"/>
    </xf>
    <xf numFmtId="3" fontId="4" fillId="0" borderId="1" xfId="28" applyNumberFormat="1" applyFont="1" applyFill="1" applyBorder="1" applyAlignment="1">
      <alignment horizontal="center" vertical="center" wrapText="1"/>
    </xf>
    <xf numFmtId="3" fontId="4" fillId="0" borderId="1" xfId="28" applyNumberFormat="1" applyFont="1" applyFill="1" applyBorder="1" applyAlignment="1">
      <alignment horizontal="center" wrapText="1"/>
    </xf>
    <xf numFmtId="3" fontId="4" fillId="0" borderId="1" xfId="28" applyNumberFormat="1" applyFont="1" applyFill="1" applyBorder="1" applyAlignment="1">
      <alignment horizontal="center" vertical="center"/>
    </xf>
    <xf numFmtId="0" fontId="4" fillId="0" borderId="1" xfId="28" applyFont="1" applyFill="1" applyBorder="1" applyAlignment="1">
      <alignment horizontal="center" vertical="center"/>
    </xf>
    <xf numFmtId="0" fontId="13" fillId="0" borderId="0" xfId="28" applyFont="1" applyFill="1" applyBorder="1" applyAlignment="1">
      <alignment horizontal="center"/>
    </xf>
    <xf numFmtId="0" fontId="8" fillId="0" borderId="0" xfId="28" applyFont="1" applyFill="1" applyBorder="1" applyAlignment="1">
      <alignment horizontal="center"/>
    </xf>
    <xf numFmtId="0" fontId="4" fillId="0" borderId="1" xfId="28" applyFont="1" applyFill="1" applyBorder="1" applyAlignment="1">
      <alignment horizontal="center" vertical="center" wrapText="1"/>
    </xf>
    <xf numFmtId="14" fontId="4" fillId="0" borderId="1" xfId="28" applyNumberFormat="1" applyFont="1" applyFill="1" applyBorder="1" applyAlignment="1">
      <alignment horizontal="center" vertical="center" wrapText="1"/>
    </xf>
    <xf numFmtId="9" fontId="10" fillId="0" borderId="0" xfId="25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41" fillId="0" borderId="18" xfId="15" applyFont="1" applyBorder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2" fontId="13" fillId="0" borderId="0" xfId="0" applyNumberFormat="1" applyFont="1" applyFill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54" fillId="0" borderId="18" xfId="0" applyFont="1" applyBorder="1" applyAlignment="1">
      <alignment horizontal="right" vertical="center"/>
    </xf>
    <xf numFmtId="0" fontId="10" fillId="0" borderId="0" xfId="14" applyFont="1" applyAlignment="1">
      <alignment horizontal="center" vertical="center"/>
    </xf>
    <xf numFmtId="0" fontId="56" fillId="0" borderId="15" xfId="14" applyFont="1" applyFill="1" applyBorder="1" applyAlignment="1">
      <alignment horizontal="left" vertical="center" wrapText="1"/>
    </xf>
    <xf numFmtId="0" fontId="18" fillId="0" borderId="0" xfId="16" applyFont="1" applyAlignment="1">
      <alignment horizontal="center"/>
    </xf>
    <xf numFmtId="0" fontId="9" fillId="0" borderId="0" xfId="14" applyFont="1" applyAlignment="1">
      <alignment horizontal="center" vertical="center"/>
    </xf>
    <xf numFmtId="0" fontId="41" fillId="0" borderId="0" xfId="14" applyFont="1" applyFill="1" applyBorder="1" applyAlignment="1">
      <alignment horizontal="right" vertical="center"/>
    </xf>
    <xf numFmtId="0" fontId="57" fillId="0" borderId="14" xfId="14" applyFont="1" applyFill="1" applyBorder="1" applyAlignment="1">
      <alignment horizontal="left" vertical="center" wrapText="1"/>
    </xf>
    <xf numFmtId="0" fontId="57" fillId="0" borderId="23" xfId="14" applyFont="1" applyFill="1" applyBorder="1" applyAlignment="1">
      <alignment horizontal="left" vertical="center" wrapText="1"/>
    </xf>
    <xf numFmtId="0" fontId="57" fillId="0" borderId="24" xfId="14" applyFont="1" applyFill="1" applyBorder="1" applyAlignment="1">
      <alignment horizontal="left" vertical="center" wrapText="1"/>
    </xf>
    <xf numFmtId="43" fontId="57" fillId="5" borderId="14" xfId="14" applyNumberFormat="1" applyFont="1" applyFill="1" applyBorder="1" applyAlignment="1">
      <alignment horizontal="left" vertical="center"/>
    </xf>
    <xf numFmtId="43" fontId="57" fillId="5" borderId="23" xfId="14" applyNumberFormat="1" applyFont="1" applyFill="1" applyBorder="1" applyAlignment="1">
      <alignment horizontal="left" vertical="center"/>
    </xf>
    <xf numFmtId="43" fontId="57" fillId="5" borderId="24" xfId="14" applyNumberFormat="1" applyFont="1" applyFill="1" applyBorder="1" applyAlignment="1">
      <alignment horizontal="left" vertical="center"/>
    </xf>
  </cellXfs>
  <cellStyles count="31">
    <cellStyle name="Comma" xfId="20" builtinId="3"/>
    <cellStyle name="Comma 2" xfId="1"/>
    <cellStyle name="Comma 2 2" xfId="22"/>
    <cellStyle name="Comma 3" xfId="2"/>
    <cellStyle name="Comma 3 2" xfId="3"/>
    <cellStyle name="Comma 3 2 2" xfId="23"/>
    <cellStyle name="Comma 3 3" xfId="21"/>
    <cellStyle name="Comma 4" xfId="4"/>
    <cellStyle name="Comma 5" xfId="5"/>
    <cellStyle name="Comma 5 2" xfId="27"/>
    <cellStyle name="Comma 6" xfId="6"/>
    <cellStyle name="Comma 7" xfId="7"/>
    <cellStyle name="Comma 8" xfId="30"/>
    <cellStyle name="Comma_GRIDCO ~ OERC Review   FY 06-07" xfId="8"/>
    <cellStyle name="Comma_GRIDCO Finance parameters for Review (sep'06)" xfId="9"/>
    <cellStyle name="Comma_Mar 05 P&amp;L  2" xfId="29"/>
    <cellStyle name="Grey" xfId="10"/>
    <cellStyle name="Input [yellow]" xfId="11"/>
    <cellStyle name="Normal" xfId="0" builtinId="0"/>
    <cellStyle name="Normal - Style1" xfId="12"/>
    <cellStyle name="Normal 2" xfId="13"/>
    <cellStyle name="Normal 3" xfId="28"/>
    <cellStyle name="Normal_Back to Back Loan with Cash support 2" xfId="14"/>
    <cellStyle name="Normal_Cash flow 2005-06 2" xfId="26"/>
    <cellStyle name="Normal_GRIDCO ~ OERC Review   FY 06-07" xfId="15"/>
    <cellStyle name="Normal_Input Sheet for sales &amp; purchase" xfId="16"/>
    <cellStyle name="Normal_Month-wise loan position_Loan Repayment Schedule 2008-09" xfId="17"/>
    <cellStyle name="Normal_Revisesd OPTCL ARR-2006-07 2" xfId="24"/>
    <cellStyle name="Percent" xfId="25" builtinId="5"/>
    <cellStyle name="Percent [2]" xfId="18"/>
    <cellStyle name="Percent 2" xfId="19"/>
  </cellStyles>
  <dxfs count="0"/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3629025</xdr:colOff>
      <xdr:row>7</xdr:row>
      <xdr:rowOff>247650</xdr:rowOff>
    </xdr:from>
    <xdr:to>
      <xdr:col>0</xdr:col>
      <xdr:colOff>4733925</xdr:colOff>
      <xdr:row>8</xdr:row>
      <xdr:rowOff>171450</xdr:rowOff>
    </xdr:to>
    <xdr:pic>
      <xdr:nvPicPr>
        <xdr:cNvPr id="34345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4143375"/>
          <a:ext cx="11049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16996</xdr:colOff>
      <xdr:row>0</xdr:row>
      <xdr:rowOff>7471</xdr:rowOff>
    </xdr:from>
    <xdr:to>
      <xdr:col>1</xdr:col>
      <xdr:colOff>112246</xdr:colOff>
      <xdr:row>2</xdr:row>
      <xdr:rowOff>159871</xdr:rowOff>
    </xdr:to>
    <xdr:pic>
      <xdr:nvPicPr>
        <xdr:cNvPr id="2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6" y="7471"/>
          <a:ext cx="7620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19050</xdr:colOff>
      <xdr:row>1</xdr:row>
      <xdr:rowOff>161925</xdr:rowOff>
    </xdr:to>
    <xdr:pic>
      <xdr:nvPicPr>
        <xdr:cNvPr id="2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1</xdr:rowOff>
    </xdr:from>
    <xdr:to>
      <xdr:col>0</xdr:col>
      <xdr:colOff>519357</xdr:colOff>
      <xdr:row>0</xdr:row>
      <xdr:rowOff>428625</xdr:rowOff>
    </xdr:to>
    <xdr:pic>
      <xdr:nvPicPr>
        <xdr:cNvPr id="3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"/>
          <a:ext cx="424107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504825</xdr:colOff>
      <xdr:row>1</xdr:row>
      <xdr:rowOff>219075</xdr:rowOff>
    </xdr:to>
    <xdr:pic>
      <xdr:nvPicPr>
        <xdr:cNvPr id="46122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38100</xdr:rowOff>
        </xdr:from>
        <xdr:to>
          <xdr:col>10</xdr:col>
          <xdr:colOff>0</xdr:colOff>
          <xdr:row>2</xdr:row>
          <xdr:rowOff>0</xdr:rowOff>
        </xdr:to>
        <xdr:sp macro="" textlink="">
          <xdr:nvSpPr>
            <xdr:cNvPr id="46081" name="Picture 1" hidden="1">
              <a:extLst>
                <a:ext uri="{63B3BB69-23CF-44E3-9099-C40C66FF867C}">
                  <a14:compatExt spid="_x0000_s46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0</xdr:row>
      <xdr:rowOff>0</xdr:rowOff>
    </xdr:from>
    <xdr:to>
      <xdr:col>10</xdr:col>
      <xdr:colOff>47625</xdr:colOff>
      <xdr:row>0</xdr:row>
      <xdr:rowOff>0</xdr:rowOff>
    </xdr:to>
    <xdr:sp macro="" textlink="">
      <xdr:nvSpPr>
        <xdr:cNvPr id="52345" name="AutoShape 1"/>
        <xdr:cNvSpPr>
          <a:spLocks/>
        </xdr:cNvSpPr>
      </xdr:nvSpPr>
      <xdr:spPr bwMode="auto">
        <a:xfrm>
          <a:off x="9544050" y="0"/>
          <a:ext cx="666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762000</xdr:colOff>
      <xdr:row>4</xdr:row>
      <xdr:rowOff>0</xdr:rowOff>
    </xdr:from>
    <xdr:to>
      <xdr:col>10</xdr:col>
      <xdr:colOff>47625</xdr:colOff>
      <xdr:row>4</xdr:row>
      <xdr:rowOff>0</xdr:rowOff>
    </xdr:to>
    <xdr:sp macro="" textlink="">
      <xdr:nvSpPr>
        <xdr:cNvPr id="52346" name="AutoShape 133"/>
        <xdr:cNvSpPr>
          <a:spLocks/>
        </xdr:cNvSpPr>
      </xdr:nvSpPr>
      <xdr:spPr bwMode="auto">
        <a:xfrm>
          <a:off x="9544050" y="1238250"/>
          <a:ext cx="666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228600</xdr:colOff>
      <xdr:row>1</xdr:row>
      <xdr:rowOff>171450</xdr:rowOff>
    </xdr:to>
    <xdr:pic>
      <xdr:nvPicPr>
        <xdr:cNvPr id="52347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504825</xdr:colOff>
      <xdr:row>1</xdr:row>
      <xdr:rowOff>314325</xdr:rowOff>
    </xdr:to>
    <xdr:pic>
      <xdr:nvPicPr>
        <xdr:cNvPr id="53289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19050</xdr:rowOff>
    </xdr:from>
    <xdr:to>
      <xdr:col>0</xdr:col>
      <xdr:colOff>590550</xdr:colOff>
      <xdr:row>2</xdr:row>
      <xdr:rowOff>28575</xdr:rowOff>
    </xdr:to>
    <xdr:pic>
      <xdr:nvPicPr>
        <xdr:cNvPr id="2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"/>
          <a:ext cx="504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6699</xdr:rowOff>
    </xdr:from>
    <xdr:to>
      <xdr:col>1</xdr:col>
      <xdr:colOff>114300</xdr:colOff>
      <xdr:row>2</xdr:row>
      <xdr:rowOff>82899</xdr:rowOff>
    </xdr:to>
    <xdr:pic>
      <xdr:nvPicPr>
        <xdr:cNvPr id="2" name="Picture 197" descr="GRIDC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99"/>
          <a:ext cx="574849" cy="630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view="pageBreakPreview" workbookViewId="0">
      <selection activeCell="A12" sqref="A12"/>
    </sheetView>
  </sheetViews>
  <sheetFormatPr defaultColWidth="9.140625" defaultRowHeight="12.75"/>
  <cols>
    <col min="1" max="1" width="128.85546875" style="8" customWidth="1"/>
    <col min="2" max="16384" width="9.140625" style="8"/>
  </cols>
  <sheetData>
    <row r="1" spans="1:1" ht="33.75" customHeight="1">
      <c r="A1" s="17"/>
    </row>
    <row r="2" spans="1:1" ht="52.5" customHeight="1">
      <c r="A2" s="16" t="s">
        <v>19</v>
      </c>
    </row>
    <row r="3" spans="1:1" ht="31.5" customHeight="1">
      <c r="A3" s="13" t="s">
        <v>18</v>
      </c>
    </row>
    <row r="4" spans="1:1" ht="52.5" customHeight="1">
      <c r="A4" s="16" t="s">
        <v>17</v>
      </c>
    </row>
    <row r="5" spans="1:1" ht="33" customHeight="1">
      <c r="A5" s="13" t="s">
        <v>16</v>
      </c>
    </row>
    <row r="6" spans="1:1" ht="67.5" customHeight="1">
      <c r="A6" s="65" t="s">
        <v>2</v>
      </c>
    </row>
    <row r="7" spans="1:1" ht="36" customHeight="1">
      <c r="A7" s="15"/>
    </row>
    <row r="8" spans="1:1" ht="91.5" customHeight="1">
      <c r="A8" s="15"/>
    </row>
    <row r="9" spans="1:1" ht="30" customHeight="1">
      <c r="A9" s="15"/>
    </row>
    <row r="10" spans="1:1" ht="30">
      <c r="A10" s="14" t="s">
        <v>338</v>
      </c>
    </row>
    <row r="11" spans="1:1" ht="33">
      <c r="A11" s="13" t="s">
        <v>339</v>
      </c>
    </row>
    <row r="12" spans="1:1" ht="25.5" customHeight="1">
      <c r="A12" s="12"/>
    </row>
    <row r="13" spans="1:1" ht="16.5" customHeight="1">
      <c r="A13" s="11"/>
    </row>
    <row r="14" spans="1:1" ht="16.5" customHeight="1" thickBot="1">
      <c r="A14" s="10"/>
    </row>
    <row r="15" spans="1:1" ht="13.5" hidden="1" thickBot="1">
      <c r="A15" s="9"/>
    </row>
    <row r="16" spans="1:1" ht="3" customHeight="1"/>
  </sheetData>
  <printOptions horizontalCentered="1" verticalCentered="1"/>
  <pageMargins left="0.83" right="0.67" top="0.49" bottom="0.31" header="0.17" footer="0.17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B12" sqref="B12"/>
    </sheetView>
  </sheetViews>
  <sheetFormatPr defaultColWidth="9.140625" defaultRowHeight="12.75"/>
  <cols>
    <col min="1" max="1" width="9.85546875" style="18" customWidth="1"/>
    <col min="2" max="2" width="89.28515625" style="8" customWidth="1"/>
    <col min="3" max="3" width="20.28515625" style="8" customWidth="1"/>
    <col min="4" max="16384" width="9.140625" style="8"/>
  </cols>
  <sheetData>
    <row r="1" spans="1:3" ht="26.25">
      <c r="A1" s="414" t="s">
        <v>2</v>
      </c>
      <c r="B1" s="414"/>
      <c r="C1" s="414"/>
    </row>
    <row r="2" spans="1:3" ht="23.25">
      <c r="A2" s="31"/>
      <c r="B2" s="31"/>
      <c r="C2" s="31"/>
    </row>
    <row r="3" spans="1:3" ht="30">
      <c r="A3" s="415" t="s">
        <v>30</v>
      </c>
      <c r="B3" s="415"/>
      <c r="C3" s="415"/>
    </row>
    <row r="4" spans="1:3" s="29" customFormat="1" ht="23.25">
      <c r="A4" s="30"/>
      <c r="B4" s="30"/>
      <c r="C4" s="30"/>
    </row>
    <row r="5" spans="1:3" s="26" customFormat="1" ht="51" customHeight="1">
      <c r="A5" s="28" t="s">
        <v>11</v>
      </c>
      <c r="B5" s="27" t="s">
        <v>1</v>
      </c>
      <c r="C5" s="27" t="s">
        <v>29</v>
      </c>
    </row>
    <row r="6" spans="1:3" ht="33.75" customHeight="1">
      <c r="A6" s="24">
        <v>1</v>
      </c>
      <c r="B6" s="23" t="s">
        <v>28</v>
      </c>
      <c r="C6" s="22" t="s">
        <v>156</v>
      </c>
    </row>
    <row r="7" spans="1:3" ht="33.75" customHeight="1">
      <c r="A7" s="24">
        <v>2</v>
      </c>
      <c r="B7" s="23" t="s">
        <v>27</v>
      </c>
      <c r="C7" s="22" t="s">
        <v>440</v>
      </c>
    </row>
    <row r="8" spans="1:3" ht="33.75" customHeight="1">
      <c r="A8" s="24">
        <v>3</v>
      </c>
      <c r="B8" s="23" t="s">
        <v>26</v>
      </c>
      <c r="C8" s="22" t="s">
        <v>15</v>
      </c>
    </row>
    <row r="9" spans="1:3" ht="33.75" customHeight="1">
      <c r="A9" s="24">
        <v>4</v>
      </c>
      <c r="B9" s="23" t="s">
        <v>25</v>
      </c>
      <c r="C9" s="22" t="s">
        <v>441</v>
      </c>
    </row>
    <row r="10" spans="1:3" ht="33.75" customHeight="1">
      <c r="A10" s="24">
        <v>5</v>
      </c>
      <c r="B10" s="23" t="s">
        <v>24</v>
      </c>
      <c r="C10" s="22" t="s">
        <v>439</v>
      </c>
    </row>
    <row r="11" spans="1:3" ht="33.75" customHeight="1">
      <c r="A11" s="24">
        <v>6</v>
      </c>
      <c r="B11" s="23" t="s">
        <v>23</v>
      </c>
      <c r="C11" s="22" t="s">
        <v>335</v>
      </c>
    </row>
    <row r="12" spans="1:3" ht="26.25" customHeight="1">
      <c r="A12" s="24">
        <v>7</v>
      </c>
      <c r="B12" s="25" t="s">
        <v>22</v>
      </c>
      <c r="C12" s="22" t="s">
        <v>336</v>
      </c>
    </row>
    <row r="13" spans="1:3" ht="25.5" customHeight="1">
      <c r="A13" s="24">
        <v>8</v>
      </c>
      <c r="B13" s="23" t="s">
        <v>21</v>
      </c>
      <c r="C13" s="22" t="s">
        <v>261</v>
      </c>
    </row>
    <row r="14" spans="1:3" ht="27.75" customHeight="1">
      <c r="A14" s="24">
        <v>9</v>
      </c>
      <c r="B14" s="23" t="s">
        <v>150</v>
      </c>
      <c r="C14" s="22" t="s">
        <v>262</v>
      </c>
    </row>
    <row r="15" spans="1:3" ht="27.75" customHeight="1">
      <c r="A15" s="24">
        <v>10</v>
      </c>
      <c r="B15" s="23" t="s">
        <v>20</v>
      </c>
      <c r="C15" s="22" t="s">
        <v>263</v>
      </c>
    </row>
    <row r="16" spans="1:3" ht="30" customHeight="1">
      <c r="A16" s="24">
        <v>11</v>
      </c>
      <c r="B16" s="23" t="s">
        <v>284</v>
      </c>
      <c r="C16" s="22" t="s">
        <v>442</v>
      </c>
    </row>
    <row r="17" spans="1:3" ht="33.75" customHeight="1">
      <c r="A17" s="21"/>
      <c r="B17" s="20"/>
      <c r="C17" s="19"/>
    </row>
  </sheetData>
  <mergeCells count="2">
    <mergeCell ref="A1:C1"/>
    <mergeCell ref="A3:C3"/>
  </mergeCells>
  <printOptions horizontalCentered="1" verticalCentered="1"/>
  <pageMargins left="0.75" right="0.75" top="0.51" bottom="0.68" header="0.39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view="pageBreakPreview" topLeftCell="A52" zoomScale="80" zoomScaleNormal="100" zoomScaleSheetLayoutView="80" workbookViewId="0">
      <selection activeCell="B114" sqref="B114"/>
    </sheetView>
  </sheetViews>
  <sheetFormatPr defaultColWidth="8.85546875" defaultRowHeight="12.75"/>
  <cols>
    <col min="1" max="1" width="11.85546875" style="93" customWidth="1"/>
    <col min="2" max="2" width="46.28515625" style="93" customWidth="1"/>
    <col min="3" max="3" width="21.42578125" style="93" customWidth="1"/>
    <col min="4" max="4" width="20.7109375" style="93" customWidth="1"/>
    <col min="5" max="5" width="16.28515625" style="93" customWidth="1"/>
    <col min="6" max="6" width="17" style="93" customWidth="1"/>
    <col min="7" max="7" width="17.28515625" style="93" customWidth="1"/>
    <col min="8" max="8" width="16.140625" style="109" customWidth="1"/>
    <col min="9" max="10" width="18.5703125" style="93" customWidth="1"/>
    <col min="11" max="11" width="8.85546875" style="93"/>
    <col min="12" max="12" width="9.5703125" style="93" bestFit="1" customWidth="1"/>
    <col min="13" max="13" width="8.85546875" style="93"/>
    <col min="14" max="14" width="10.5703125" style="93" bestFit="1" customWidth="1"/>
    <col min="15" max="16384" width="8.85546875" style="93"/>
  </cols>
  <sheetData>
    <row r="1" spans="1:10" s="80" customFormat="1" ht="20.25">
      <c r="A1" s="79"/>
      <c r="B1" s="419" t="s">
        <v>167</v>
      </c>
      <c r="C1" s="419"/>
      <c r="D1" s="419"/>
      <c r="E1" s="419"/>
      <c r="F1" s="419"/>
      <c r="G1" s="419"/>
      <c r="H1" s="419"/>
      <c r="I1" s="420" t="s">
        <v>168</v>
      </c>
      <c r="J1" s="420"/>
    </row>
    <row r="2" spans="1:10" s="80" customFormat="1" ht="15.75">
      <c r="A2" s="421" t="s">
        <v>337</v>
      </c>
      <c r="B2" s="421"/>
      <c r="C2" s="421"/>
      <c r="D2" s="421"/>
      <c r="E2" s="421"/>
      <c r="F2" s="421"/>
      <c r="G2" s="421"/>
      <c r="H2" s="421"/>
      <c r="I2" s="421"/>
      <c r="J2" s="421"/>
    </row>
    <row r="3" spans="1:10" s="80" customFormat="1">
      <c r="A3" s="81"/>
      <c r="B3" s="82"/>
      <c r="C3" s="82"/>
      <c r="D3" s="82"/>
      <c r="E3" s="82"/>
      <c r="H3" s="83"/>
      <c r="I3" s="422"/>
      <c r="J3" s="422"/>
    </row>
    <row r="4" spans="1:10" s="84" customFormat="1">
      <c r="A4" s="423" t="s">
        <v>169</v>
      </c>
      <c r="B4" s="424" t="s">
        <v>170</v>
      </c>
      <c r="C4" s="425" t="s">
        <v>171</v>
      </c>
      <c r="D4" s="425"/>
      <c r="E4" s="425" t="s">
        <v>172</v>
      </c>
      <c r="F4" s="425" t="s">
        <v>173</v>
      </c>
      <c r="G4" s="425" t="s">
        <v>174</v>
      </c>
      <c r="H4" s="416" t="s">
        <v>175</v>
      </c>
      <c r="I4" s="417" t="s">
        <v>176</v>
      </c>
      <c r="J4" s="418" t="s">
        <v>177</v>
      </c>
    </row>
    <row r="5" spans="1:10" s="86" customFormat="1" ht="38.25">
      <c r="A5" s="423"/>
      <c r="B5" s="424"/>
      <c r="C5" s="85" t="s">
        <v>178</v>
      </c>
      <c r="D5" s="85" t="s">
        <v>179</v>
      </c>
      <c r="E5" s="425"/>
      <c r="F5" s="425"/>
      <c r="G5" s="425"/>
      <c r="H5" s="416"/>
      <c r="I5" s="417"/>
      <c r="J5" s="418"/>
    </row>
    <row r="6" spans="1:10" s="84" customFormat="1" ht="21" customHeight="1">
      <c r="A6" s="87"/>
      <c r="B6" s="88">
        <v>1</v>
      </c>
      <c r="C6" s="89">
        <v>2</v>
      </c>
      <c r="D6" s="89">
        <v>3</v>
      </c>
      <c r="E6" s="89">
        <v>4</v>
      </c>
      <c r="F6" s="89">
        <v>5</v>
      </c>
      <c r="G6" s="90" t="s">
        <v>180</v>
      </c>
      <c r="H6" s="91">
        <v>7</v>
      </c>
      <c r="I6" s="92" t="s">
        <v>181</v>
      </c>
      <c r="J6" s="91">
        <v>9</v>
      </c>
    </row>
    <row r="7" spans="1:10" s="84" customFormat="1" ht="15.75">
      <c r="A7" s="308" t="s">
        <v>42</v>
      </c>
      <c r="B7" s="174" t="s">
        <v>297</v>
      </c>
      <c r="C7" s="179"/>
      <c r="D7" s="179"/>
      <c r="E7" s="179"/>
      <c r="F7" s="179"/>
      <c r="G7" s="179"/>
      <c r="H7" s="180"/>
      <c r="I7" s="180"/>
      <c r="J7" s="181"/>
    </row>
    <row r="8" spans="1:10" ht="15">
      <c r="A8" s="173">
        <v>1</v>
      </c>
      <c r="B8" s="102" t="s">
        <v>182</v>
      </c>
      <c r="C8" s="146">
        <v>234.99749599999998</v>
      </c>
      <c r="D8" s="146">
        <f t="shared" ref="D8:D14" si="0">C8</f>
        <v>234.99749599999998</v>
      </c>
      <c r="E8" s="146">
        <v>32.156829812621766</v>
      </c>
      <c r="F8" s="146">
        <f t="shared" ref="F8:F14" si="1">E8</f>
        <v>32.156829812621766</v>
      </c>
      <c r="G8" s="146">
        <f t="shared" ref="G8:G18" si="2">F8/D8*1000</f>
        <v>136.83903173428607</v>
      </c>
      <c r="H8" s="146">
        <f>F8</f>
        <v>32.156829812621766</v>
      </c>
      <c r="I8" s="146">
        <f>F8-H8</f>
        <v>0</v>
      </c>
      <c r="J8" s="182"/>
    </row>
    <row r="9" spans="1:10" ht="15">
      <c r="A9" s="173">
        <v>2</v>
      </c>
      <c r="B9" s="102" t="s">
        <v>183</v>
      </c>
      <c r="C9" s="146">
        <v>92.505690000000001</v>
      </c>
      <c r="D9" s="146">
        <f t="shared" si="0"/>
        <v>92.505690000000001</v>
      </c>
      <c r="E9" s="146">
        <v>7.657753351012115</v>
      </c>
      <c r="F9" s="146">
        <f t="shared" si="1"/>
        <v>7.657753351012115</v>
      </c>
      <c r="G9" s="146">
        <f t="shared" si="2"/>
        <v>82.781430536998471</v>
      </c>
      <c r="H9" s="146">
        <f t="shared" ref="H9:H12" si="3">F9</f>
        <v>7.657753351012115</v>
      </c>
      <c r="I9" s="146">
        <f t="shared" ref="I9:I25" si="4">F9-H9</f>
        <v>0</v>
      </c>
      <c r="J9" s="182"/>
    </row>
    <row r="10" spans="1:10" ht="15">
      <c r="A10" s="173">
        <v>3</v>
      </c>
      <c r="B10" s="102" t="s">
        <v>184</v>
      </c>
      <c r="C10" s="146">
        <v>980.41160000000002</v>
      </c>
      <c r="D10" s="146">
        <f t="shared" si="0"/>
        <v>980.41160000000002</v>
      </c>
      <c r="E10" s="146">
        <v>77.517419006907517</v>
      </c>
      <c r="F10" s="146">
        <f t="shared" si="1"/>
        <v>77.517419006907517</v>
      </c>
      <c r="G10" s="146">
        <f t="shared" si="2"/>
        <v>79.066199346180227</v>
      </c>
      <c r="H10" s="146">
        <f t="shared" si="3"/>
        <v>77.517419006907517</v>
      </c>
      <c r="I10" s="146">
        <f t="shared" si="4"/>
        <v>0</v>
      </c>
      <c r="J10" s="182"/>
    </row>
    <row r="11" spans="1:10" ht="15">
      <c r="A11" s="173">
        <v>4</v>
      </c>
      <c r="B11" s="102" t="s">
        <v>185</v>
      </c>
      <c r="C11" s="146">
        <v>541.08870000000002</v>
      </c>
      <c r="D11" s="146">
        <f t="shared" si="0"/>
        <v>541.08870000000002</v>
      </c>
      <c r="E11" s="146">
        <v>54.069467401481916</v>
      </c>
      <c r="F11" s="146">
        <f t="shared" si="1"/>
        <v>54.069467401481916</v>
      </c>
      <c r="G11" s="146">
        <f t="shared" si="2"/>
        <v>99.927179040112861</v>
      </c>
      <c r="H11" s="146">
        <f t="shared" si="3"/>
        <v>54.069467401481916</v>
      </c>
      <c r="I11" s="146">
        <f t="shared" si="4"/>
        <v>0</v>
      </c>
      <c r="J11" s="182"/>
    </row>
    <row r="12" spans="1:10" ht="15">
      <c r="A12" s="173">
        <v>5</v>
      </c>
      <c r="B12" s="102" t="s">
        <v>186</v>
      </c>
      <c r="C12" s="146">
        <v>462.05158600000004</v>
      </c>
      <c r="D12" s="146">
        <f t="shared" si="0"/>
        <v>462.05158600000004</v>
      </c>
      <c r="E12" s="146">
        <v>26.691416922499727</v>
      </c>
      <c r="F12" s="146">
        <f t="shared" si="1"/>
        <v>26.691416922499727</v>
      </c>
      <c r="G12" s="146">
        <f t="shared" si="2"/>
        <v>57.767179534147786</v>
      </c>
      <c r="H12" s="146">
        <f t="shared" si="3"/>
        <v>26.691416922499727</v>
      </c>
      <c r="I12" s="146">
        <f t="shared" si="4"/>
        <v>0</v>
      </c>
      <c r="J12" s="182"/>
    </row>
    <row r="13" spans="1:10" ht="15">
      <c r="A13" s="173">
        <v>6</v>
      </c>
      <c r="B13" s="102" t="s">
        <v>187</v>
      </c>
      <c r="C13" s="146">
        <v>1051.7213999999999</v>
      </c>
      <c r="D13" s="146">
        <f t="shared" si="0"/>
        <v>1051.7213999999999</v>
      </c>
      <c r="E13" s="146">
        <v>86.045429352705753</v>
      </c>
      <c r="F13" s="146">
        <f t="shared" si="1"/>
        <v>86.045429352705753</v>
      </c>
      <c r="G13" s="146">
        <f t="shared" si="2"/>
        <v>81.813899909905572</v>
      </c>
      <c r="H13" s="146">
        <f>F13</f>
        <v>86.045429352705753</v>
      </c>
      <c r="I13" s="146">
        <f t="shared" si="4"/>
        <v>0</v>
      </c>
      <c r="J13" s="182"/>
    </row>
    <row r="14" spans="1:10" ht="15">
      <c r="A14" s="173">
        <v>7</v>
      </c>
      <c r="B14" s="102" t="s">
        <v>188</v>
      </c>
      <c r="C14" s="146">
        <v>123.49900000000001</v>
      </c>
      <c r="D14" s="146">
        <f t="shared" si="0"/>
        <v>123.49900000000001</v>
      </c>
      <c r="E14" s="146">
        <v>9.3044147800000001</v>
      </c>
      <c r="F14" s="146">
        <f t="shared" si="1"/>
        <v>9.3044147800000001</v>
      </c>
      <c r="G14" s="146">
        <f t="shared" si="2"/>
        <v>75.340000971667777</v>
      </c>
      <c r="H14" s="146">
        <f>F14</f>
        <v>9.3044147800000001</v>
      </c>
      <c r="I14" s="146">
        <f t="shared" si="4"/>
        <v>0</v>
      </c>
      <c r="J14" s="183"/>
    </row>
    <row r="15" spans="1:10" ht="15.75">
      <c r="A15" s="173"/>
      <c r="B15" s="100" t="s">
        <v>291</v>
      </c>
      <c r="C15" s="104">
        <f>SUM(C8:C14)</f>
        <v>3486.2754719999998</v>
      </c>
      <c r="D15" s="104">
        <f>SUM(D8:D14)</f>
        <v>3486.2754719999998</v>
      </c>
      <c r="E15" s="104">
        <f>SUM(E8:E14)</f>
        <v>293.4427306272288</v>
      </c>
      <c r="F15" s="104">
        <f>SUM(F8:F14)</f>
        <v>293.4427306272288</v>
      </c>
      <c r="G15" s="104">
        <f t="shared" si="2"/>
        <v>84.170838760164628</v>
      </c>
      <c r="H15" s="104">
        <f>F15-I15</f>
        <v>293.4427306272288</v>
      </c>
      <c r="I15" s="104">
        <v>0</v>
      </c>
      <c r="J15" s="183"/>
    </row>
    <row r="16" spans="1:10" ht="15">
      <c r="A16" s="173">
        <v>8</v>
      </c>
      <c r="B16" s="102" t="s">
        <v>189</v>
      </c>
      <c r="C16" s="146">
        <v>110.964032</v>
      </c>
      <c r="D16" s="146">
        <f>C16</f>
        <v>110.964032</v>
      </c>
      <c r="E16" s="146">
        <v>40.834763800000005</v>
      </c>
      <c r="F16" s="146">
        <f>E16</f>
        <v>40.834763800000005</v>
      </c>
      <c r="G16" s="146">
        <f t="shared" si="2"/>
        <v>368.00000021628631</v>
      </c>
      <c r="H16" s="146">
        <f>F16</f>
        <v>40.834763800000005</v>
      </c>
      <c r="I16" s="146">
        <f t="shared" si="4"/>
        <v>0</v>
      </c>
      <c r="J16" s="183"/>
    </row>
    <row r="17" spans="1:14" s="95" customFormat="1" ht="15">
      <c r="A17" s="173">
        <v>9</v>
      </c>
      <c r="B17" s="102" t="s">
        <v>190</v>
      </c>
      <c r="C17" s="146">
        <v>45.802185999999999</v>
      </c>
      <c r="D17" s="146">
        <f>C17</f>
        <v>45.802185999999999</v>
      </c>
      <c r="E17" s="146">
        <v>16.992611100000001</v>
      </c>
      <c r="F17" s="146">
        <f>E17</f>
        <v>16.992611100000001</v>
      </c>
      <c r="G17" s="146">
        <f t="shared" si="2"/>
        <v>371.00000205230384</v>
      </c>
      <c r="H17" s="146">
        <f>F17</f>
        <v>16.992611100000001</v>
      </c>
      <c r="I17" s="146">
        <f t="shared" si="4"/>
        <v>0</v>
      </c>
      <c r="J17" s="183"/>
      <c r="K17" s="94"/>
      <c r="L17" s="94"/>
      <c r="M17" s="94"/>
      <c r="N17" s="94"/>
    </row>
    <row r="18" spans="1:14" s="97" customFormat="1" ht="15.75">
      <c r="A18" s="173"/>
      <c r="B18" s="100" t="s">
        <v>298</v>
      </c>
      <c r="C18" s="104">
        <f>SUM(C15:C17)</f>
        <v>3643.0416899999996</v>
      </c>
      <c r="D18" s="104">
        <f t="shared" ref="D18:H18" si="5">SUM(D15:D17)</f>
        <v>3643.0416899999996</v>
      </c>
      <c r="E18" s="104">
        <f>SUM(E15:E17)</f>
        <v>351.27010552722879</v>
      </c>
      <c r="F18" s="104">
        <f t="shared" si="5"/>
        <v>351.27010552722879</v>
      </c>
      <c r="G18" s="104">
        <f t="shared" si="2"/>
        <v>96.422203042982147</v>
      </c>
      <c r="H18" s="104">
        <f t="shared" si="5"/>
        <v>351.27010552722879</v>
      </c>
      <c r="I18" s="146">
        <f t="shared" si="4"/>
        <v>0</v>
      </c>
      <c r="J18" s="184"/>
      <c r="K18" s="96"/>
      <c r="L18" s="96"/>
      <c r="M18" s="96"/>
      <c r="N18" s="96"/>
    </row>
    <row r="19" spans="1:14" s="84" customFormat="1" ht="15.75">
      <c r="A19" s="308" t="s">
        <v>52</v>
      </c>
      <c r="B19" s="174" t="s">
        <v>299</v>
      </c>
      <c r="C19" s="104"/>
      <c r="D19" s="104"/>
      <c r="E19" s="104"/>
      <c r="F19" s="104"/>
      <c r="G19" s="104"/>
      <c r="H19" s="185"/>
      <c r="I19" s="146"/>
      <c r="J19" s="184"/>
      <c r="K19" s="98"/>
      <c r="L19" s="98"/>
      <c r="M19" s="98"/>
      <c r="N19" s="98"/>
    </row>
    <row r="20" spans="1:14" s="84" customFormat="1" ht="15">
      <c r="A20" s="173">
        <v>10</v>
      </c>
      <c r="B20" s="102" t="s">
        <v>221</v>
      </c>
      <c r="C20" s="146">
        <v>1593.8277499999997</v>
      </c>
      <c r="D20" s="146">
        <f>C20</f>
        <v>1593.8277499999997</v>
      </c>
      <c r="E20" s="146">
        <v>508.16030210000002</v>
      </c>
      <c r="F20" s="146">
        <f t="shared" ref="F20:F25" si="6">E20</f>
        <v>508.16030210000002</v>
      </c>
      <c r="G20" s="146">
        <f t="shared" ref="G20:G25" si="7">F20/D20*1000</f>
        <v>318.83012584013551</v>
      </c>
      <c r="H20" s="146">
        <f t="shared" ref="H20:H21" si="8">F20</f>
        <v>508.16030210000002</v>
      </c>
      <c r="I20" s="146">
        <f t="shared" ref="I20:I21" si="9">F20-H20</f>
        <v>0</v>
      </c>
      <c r="J20" s="184"/>
      <c r="K20" s="98"/>
      <c r="L20" s="98"/>
      <c r="M20" s="98"/>
      <c r="N20" s="98"/>
    </row>
    <row r="21" spans="1:14" s="84" customFormat="1" ht="15">
      <c r="A21" s="173">
        <v>11</v>
      </c>
      <c r="B21" s="102" t="s">
        <v>222</v>
      </c>
      <c r="C21" s="146">
        <v>6.1584000000000003</v>
      </c>
      <c r="D21" s="146">
        <f t="shared" ref="D21:D25" si="10">C21</f>
        <v>6.1584000000000003</v>
      </c>
      <c r="E21" s="146">
        <v>2.1389990000000001</v>
      </c>
      <c r="F21" s="146">
        <f t="shared" si="6"/>
        <v>2.1389990000000001</v>
      </c>
      <c r="G21" s="146">
        <f t="shared" si="7"/>
        <v>347.33031306832947</v>
      </c>
      <c r="H21" s="146">
        <f t="shared" si="8"/>
        <v>2.1389990000000001</v>
      </c>
      <c r="I21" s="146">
        <f t="shared" si="9"/>
        <v>0</v>
      </c>
      <c r="J21" s="184"/>
      <c r="K21" s="98"/>
      <c r="L21" s="98"/>
      <c r="M21" s="98"/>
      <c r="N21" s="98"/>
    </row>
    <row r="22" spans="1:14" ht="15">
      <c r="A22" s="173">
        <v>12</v>
      </c>
      <c r="B22" s="102" t="s">
        <v>191</v>
      </c>
      <c r="C22" s="146">
        <v>1319.451235</v>
      </c>
      <c r="D22" s="146">
        <f t="shared" si="10"/>
        <v>1319.451235</v>
      </c>
      <c r="E22" s="146">
        <v>321.88875279999996</v>
      </c>
      <c r="F22" s="146">
        <f t="shared" si="6"/>
        <v>321.88875279999996</v>
      </c>
      <c r="G22" s="146">
        <f t="shared" si="7"/>
        <v>243.95653606705667</v>
      </c>
      <c r="H22" s="186">
        <f>F22</f>
        <v>321.88875279999996</v>
      </c>
      <c r="I22" s="146">
        <f t="shared" si="4"/>
        <v>0</v>
      </c>
      <c r="J22" s="182"/>
    </row>
    <row r="23" spans="1:14" s="95" customFormat="1" ht="15">
      <c r="A23" s="173">
        <v>13</v>
      </c>
      <c r="B23" s="102" t="s">
        <v>340</v>
      </c>
      <c r="C23" s="186">
        <v>197.00399999999999</v>
      </c>
      <c r="D23" s="146">
        <f t="shared" si="10"/>
        <v>197.00399999999999</v>
      </c>
      <c r="E23" s="186">
        <v>35.087000000000003</v>
      </c>
      <c r="F23" s="186">
        <f t="shared" si="6"/>
        <v>35.087000000000003</v>
      </c>
      <c r="G23" s="146">
        <f t="shared" si="7"/>
        <v>178.10298268055473</v>
      </c>
      <c r="H23" s="186">
        <f t="shared" ref="H23:H25" si="11">F23</f>
        <v>35.087000000000003</v>
      </c>
      <c r="I23" s="146">
        <f t="shared" si="4"/>
        <v>0</v>
      </c>
      <c r="J23" s="182"/>
    </row>
    <row r="24" spans="1:14" s="95" customFormat="1" ht="15">
      <c r="A24" s="173">
        <v>14</v>
      </c>
      <c r="B24" s="175" t="s">
        <v>192</v>
      </c>
      <c r="C24" s="186">
        <f>944.957+4.949</f>
        <v>949.90599999999995</v>
      </c>
      <c r="D24" s="146">
        <f t="shared" si="10"/>
        <v>949.90599999999995</v>
      </c>
      <c r="E24" s="146">
        <f>292.347+0.639</f>
        <v>292.98599999999999</v>
      </c>
      <c r="F24" s="186">
        <f t="shared" si="6"/>
        <v>292.98599999999999</v>
      </c>
      <c r="G24" s="146">
        <f t="shared" si="7"/>
        <v>308.43683480260154</v>
      </c>
      <c r="H24" s="186">
        <f t="shared" si="11"/>
        <v>292.98599999999999</v>
      </c>
      <c r="I24" s="146">
        <f t="shared" si="4"/>
        <v>0</v>
      </c>
      <c r="J24" s="182"/>
    </row>
    <row r="25" spans="1:14" s="95" customFormat="1" ht="15">
      <c r="A25" s="173">
        <v>15</v>
      </c>
      <c r="B25" s="176" t="s">
        <v>193</v>
      </c>
      <c r="C25" s="186">
        <v>219.584</v>
      </c>
      <c r="D25" s="146">
        <f t="shared" si="10"/>
        <v>219.584</v>
      </c>
      <c r="E25" s="146">
        <v>32.213000000000001</v>
      </c>
      <c r="F25" s="186">
        <f t="shared" si="6"/>
        <v>32.213000000000001</v>
      </c>
      <c r="G25" s="146">
        <f t="shared" si="7"/>
        <v>146.70012387059168</v>
      </c>
      <c r="H25" s="186">
        <f t="shared" si="11"/>
        <v>32.213000000000001</v>
      </c>
      <c r="I25" s="146">
        <f t="shared" si="4"/>
        <v>0</v>
      </c>
      <c r="J25" s="182"/>
    </row>
    <row r="26" spans="1:14" s="95" customFormat="1" ht="15.75">
      <c r="A26" s="173"/>
      <c r="B26" s="100" t="s">
        <v>300</v>
      </c>
      <c r="C26" s="104">
        <f>SUM(C20:C25)</f>
        <v>4285.9313849999999</v>
      </c>
      <c r="D26" s="104">
        <f>SUM(D20:D25)</f>
        <v>4285.9313849999999</v>
      </c>
      <c r="E26" s="104">
        <f t="shared" ref="E26:I26" si="12">SUM(E20:E25)</f>
        <v>1192.4740538999999</v>
      </c>
      <c r="F26" s="104">
        <f t="shared" si="12"/>
        <v>1192.4740538999999</v>
      </c>
      <c r="G26" s="104">
        <f t="shared" ref="G26" si="13">F26/D26*1000</f>
        <v>278.2298517595143</v>
      </c>
      <c r="H26" s="104">
        <f t="shared" si="12"/>
        <v>1192.4740538999999</v>
      </c>
      <c r="I26" s="104">
        <f t="shared" si="12"/>
        <v>0</v>
      </c>
      <c r="J26" s="182"/>
    </row>
    <row r="27" spans="1:14" s="95" customFormat="1" ht="15">
      <c r="A27" s="308" t="s">
        <v>58</v>
      </c>
      <c r="B27" s="174" t="s">
        <v>302</v>
      </c>
      <c r="C27" s="146"/>
      <c r="D27" s="146"/>
      <c r="E27" s="146"/>
      <c r="F27" s="146"/>
      <c r="G27" s="146"/>
      <c r="H27" s="187"/>
      <c r="I27" s="146"/>
      <c r="J27" s="182"/>
    </row>
    <row r="28" spans="1:14" s="95" customFormat="1" ht="15">
      <c r="A28" s="308"/>
      <c r="B28" s="100" t="s">
        <v>303</v>
      </c>
      <c r="C28" s="146"/>
      <c r="D28" s="146"/>
      <c r="E28" s="146"/>
      <c r="F28" s="146"/>
      <c r="G28" s="146"/>
      <c r="H28" s="187"/>
      <c r="I28" s="146"/>
      <c r="J28" s="182"/>
    </row>
    <row r="29" spans="1:14" s="95" customFormat="1" ht="15">
      <c r="A29" s="173">
        <v>16</v>
      </c>
      <c r="B29" s="328" t="s">
        <v>341</v>
      </c>
      <c r="C29" s="146">
        <v>1.6110469999999999</v>
      </c>
      <c r="D29" s="146">
        <f t="shared" ref="D29:D63" si="14">C29</f>
        <v>1.6110469999999999</v>
      </c>
      <c r="E29" s="146">
        <v>0</v>
      </c>
      <c r="F29" s="146">
        <f t="shared" ref="F29:F63" si="15">E29</f>
        <v>0</v>
      </c>
      <c r="G29" s="146">
        <f t="shared" ref="G29:G86" si="16">F29/D29*1000</f>
        <v>0</v>
      </c>
      <c r="H29" s="146">
        <v>0</v>
      </c>
      <c r="I29" s="146">
        <f>F29-H29</f>
        <v>0</v>
      </c>
      <c r="J29" s="182"/>
    </row>
    <row r="30" spans="1:14" s="95" customFormat="1" ht="15">
      <c r="A30" s="173">
        <v>17</v>
      </c>
      <c r="B30" s="328" t="s">
        <v>194</v>
      </c>
      <c r="C30" s="146">
        <v>2.8347090000000001</v>
      </c>
      <c r="D30" s="146">
        <f t="shared" si="14"/>
        <v>2.8347090000000001</v>
      </c>
      <c r="E30" s="146">
        <v>0</v>
      </c>
      <c r="F30" s="146">
        <f t="shared" si="15"/>
        <v>0</v>
      </c>
      <c r="G30" s="146">
        <f t="shared" si="16"/>
        <v>0</v>
      </c>
      <c r="H30" s="146">
        <v>0</v>
      </c>
      <c r="I30" s="146">
        <f t="shared" ref="I30:I84" si="17">F30-H30</f>
        <v>0</v>
      </c>
      <c r="J30" s="182"/>
    </row>
    <row r="31" spans="1:14" s="95" customFormat="1" ht="15">
      <c r="A31" s="173">
        <v>18</v>
      </c>
      <c r="B31" s="328" t="s">
        <v>342</v>
      </c>
      <c r="C31" s="146">
        <v>1.965797</v>
      </c>
      <c r="D31" s="146">
        <f t="shared" si="14"/>
        <v>1.965797</v>
      </c>
      <c r="E31" s="146">
        <v>0</v>
      </c>
      <c r="F31" s="146">
        <f t="shared" si="15"/>
        <v>0</v>
      </c>
      <c r="G31" s="146">
        <f t="shared" si="16"/>
        <v>0</v>
      </c>
      <c r="H31" s="146">
        <f>F31</f>
        <v>0</v>
      </c>
      <c r="I31" s="146">
        <f t="shared" si="17"/>
        <v>0</v>
      </c>
      <c r="J31" s="182"/>
    </row>
    <row r="32" spans="1:14" s="95" customFormat="1" ht="15">
      <c r="A32" s="173">
        <v>19</v>
      </c>
      <c r="B32" s="328" t="s">
        <v>199</v>
      </c>
      <c r="C32" s="146">
        <v>1.5870000000000001E-3</v>
      </c>
      <c r="D32" s="146">
        <f t="shared" si="14"/>
        <v>1.5870000000000001E-3</v>
      </c>
      <c r="E32" s="146">
        <v>0</v>
      </c>
      <c r="F32" s="146">
        <f t="shared" si="15"/>
        <v>0</v>
      </c>
      <c r="G32" s="146">
        <f t="shared" si="16"/>
        <v>0</v>
      </c>
      <c r="H32" s="146">
        <f t="shared" ref="H32:H63" si="18">F32</f>
        <v>0</v>
      </c>
      <c r="I32" s="146">
        <f t="shared" si="17"/>
        <v>0</v>
      </c>
      <c r="J32" s="182"/>
    </row>
    <row r="33" spans="1:10" s="95" customFormat="1" ht="15">
      <c r="A33" s="173">
        <v>20</v>
      </c>
      <c r="B33" s="328" t="s">
        <v>343</v>
      </c>
      <c r="C33" s="146">
        <v>9.9908619999999999</v>
      </c>
      <c r="D33" s="146">
        <f t="shared" si="14"/>
        <v>9.9908619999999999</v>
      </c>
      <c r="E33" s="146">
        <v>0</v>
      </c>
      <c r="F33" s="146">
        <f t="shared" si="15"/>
        <v>0</v>
      </c>
      <c r="G33" s="146">
        <f t="shared" si="16"/>
        <v>0</v>
      </c>
      <c r="H33" s="146">
        <f t="shared" si="18"/>
        <v>0</v>
      </c>
      <c r="I33" s="146">
        <f t="shared" si="17"/>
        <v>0</v>
      </c>
      <c r="J33" s="182"/>
    </row>
    <row r="34" spans="1:10" s="95" customFormat="1" ht="15">
      <c r="A34" s="173">
        <v>21</v>
      </c>
      <c r="B34" s="328" t="s">
        <v>195</v>
      </c>
      <c r="C34" s="188">
        <v>1.9437870000000002</v>
      </c>
      <c r="D34" s="146">
        <f t="shared" si="14"/>
        <v>1.9437870000000002</v>
      </c>
      <c r="E34" s="188">
        <v>0</v>
      </c>
      <c r="F34" s="146">
        <f t="shared" si="15"/>
        <v>0</v>
      </c>
      <c r="G34" s="188">
        <f t="shared" si="16"/>
        <v>0</v>
      </c>
      <c r="H34" s="146">
        <f t="shared" si="18"/>
        <v>0</v>
      </c>
      <c r="I34" s="146">
        <f t="shared" si="17"/>
        <v>0</v>
      </c>
      <c r="J34" s="189"/>
    </row>
    <row r="35" spans="1:10" s="95" customFormat="1" ht="15">
      <c r="A35" s="173">
        <v>22</v>
      </c>
      <c r="B35" s="328" t="s">
        <v>344</v>
      </c>
      <c r="C35" s="186">
        <v>19.050968000000001</v>
      </c>
      <c r="D35" s="146">
        <f t="shared" si="14"/>
        <v>19.050968000000001</v>
      </c>
      <c r="E35" s="146">
        <v>0</v>
      </c>
      <c r="F35" s="146">
        <f t="shared" si="15"/>
        <v>0</v>
      </c>
      <c r="G35" s="146">
        <f t="shared" si="16"/>
        <v>0</v>
      </c>
      <c r="H35" s="146">
        <f t="shared" si="18"/>
        <v>0</v>
      </c>
      <c r="I35" s="146">
        <f t="shared" si="17"/>
        <v>0</v>
      </c>
      <c r="J35" s="182"/>
    </row>
    <row r="36" spans="1:10" s="95" customFormat="1" ht="15">
      <c r="A36" s="173">
        <v>23</v>
      </c>
      <c r="B36" s="328" t="s">
        <v>345</v>
      </c>
      <c r="C36" s="186">
        <v>2.8599999999999997E-3</v>
      </c>
      <c r="D36" s="146">
        <f t="shared" si="14"/>
        <v>2.8599999999999997E-3</v>
      </c>
      <c r="E36" s="146">
        <v>0</v>
      </c>
      <c r="F36" s="146">
        <f t="shared" si="15"/>
        <v>0</v>
      </c>
      <c r="G36" s="146">
        <v>0</v>
      </c>
      <c r="H36" s="146">
        <f t="shared" si="18"/>
        <v>0</v>
      </c>
      <c r="I36" s="146">
        <f t="shared" si="17"/>
        <v>0</v>
      </c>
      <c r="J36" s="182"/>
    </row>
    <row r="37" spans="1:10" s="95" customFormat="1" ht="15">
      <c r="A37" s="173">
        <v>24</v>
      </c>
      <c r="B37" s="328" t="s">
        <v>346</v>
      </c>
      <c r="C37" s="186">
        <v>76.150618999999992</v>
      </c>
      <c r="D37" s="146">
        <f t="shared" si="14"/>
        <v>76.150618999999992</v>
      </c>
      <c r="E37" s="146">
        <v>0</v>
      </c>
      <c r="F37" s="146">
        <f t="shared" si="15"/>
        <v>0</v>
      </c>
      <c r="G37" s="146">
        <f t="shared" si="16"/>
        <v>0</v>
      </c>
      <c r="H37" s="146">
        <f t="shared" si="18"/>
        <v>0</v>
      </c>
      <c r="I37" s="146">
        <f t="shared" si="17"/>
        <v>0</v>
      </c>
      <c r="J37" s="182"/>
    </row>
    <row r="38" spans="1:10" s="95" customFormat="1" ht="15">
      <c r="A38" s="173">
        <v>25</v>
      </c>
      <c r="B38" s="328" t="s">
        <v>347</v>
      </c>
      <c r="C38" s="186">
        <v>16.448179000000003</v>
      </c>
      <c r="D38" s="146">
        <f t="shared" si="14"/>
        <v>16.448179000000003</v>
      </c>
      <c r="E38" s="146">
        <v>0</v>
      </c>
      <c r="F38" s="146">
        <v>0</v>
      </c>
      <c r="G38" s="146">
        <v>0</v>
      </c>
      <c r="H38" s="146">
        <f t="shared" si="18"/>
        <v>0</v>
      </c>
      <c r="I38" s="146">
        <f t="shared" si="17"/>
        <v>0</v>
      </c>
      <c r="J38" s="182"/>
    </row>
    <row r="39" spans="1:10" s="95" customFormat="1" ht="15">
      <c r="A39" s="173">
        <v>26</v>
      </c>
      <c r="B39" s="328" t="s">
        <v>348</v>
      </c>
      <c r="C39" s="186">
        <v>2.690931</v>
      </c>
      <c r="D39" s="146">
        <f t="shared" si="14"/>
        <v>2.690931</v>
      </c>
      <c r="E39" s="146">
        <v>0</v>
      </c>
      <c r="F39" s="146">
        <f t="shared" si="15"/>
        <v>0</v>
      </c>
      <c r="G39" s="146">
        <f t="shared" si="16"/>
        <v>0</v>
      </c>
      <c r="H39" s="146">
        <f t="shared" si="18"/>
        <v>0</v>
      </c>
      <c r="I39" s="146">
        <f t="shared" si="17"/>
        <v>0</v>
      </c>
      <c r="J39" s="182"/>
    </row>
    <row r="40" spans="1:10" s="95" customFormat="1" ht="15">
      <c r="A40" s="173">
        <v>27</v>
      </c>
      <c r="B40" s="328" t="s">
        <v>349</v>
      </c>
      <c r="C40" s="186">
        <v>2.4865839999999997</v>
      </c>
      <c r="D40" s="146">
        <f t="shared" si="14"/>
        <v>2.4865839999999997</v>
      </c>
      <c r="E40" s="146">
        <v>0</v>
      </c>
      <c r="F40" s="146">
        <f t="shared" si="15"/>
        <v>0</v>
      </c>
      <c r="G40" s="146" t="s">
        <v>198</v>
      </c>
      <c r="H40" s="146">
        <f t="shared" si="18"/>
        <v>0</v>
      </c>
      <c r="I40" s="146">
        <f t="shared" si="17"/>
        <v>0</v>
      </c>
      <c r="J40" s="182"/>
    </row>
    <row r="41" spans="1:10" ht="15">
      <c r="A41" s="173">
        <v>28</v>
      </c>
      <c r="B41" s="328" t="s">
        <v>350</v>
      </c>
      <c r="C41" s="146">
        <v>3.597048</v>
      </c>
      <c r="D41" s="146">
        <f t="shared" si="14"/>
        <v>3.597048</v>
      </c>
      <c r="E41" s="146">
        <v>0</v>
      </c>
      <c r="F41" s="146">
        <f t="shared" si="15"/>
        <v>0</v>
      </c>
      <c r="G41" s="190">
        <f t="shared" si="16"/>
        <v>0</v>
      </c>
      <c r="H41" s="146">
        <f t="shared" si="18"/>
        <v>0</v>
      </c>
      <c r="I41" s="146">
        <f t="shared" si="17"/>
        <v>0</v>
      </c>
      <c r="J41" s="184"/>
    </row>
    <row r="42" spans="1:10" ht="15">
      <c r="A42" s="173">
        <v>29</v>
      </c>
      <c r="B42" s="328" t="s">
        <v>200</v>
      </c>
      <c r="C42" s="146">
        <v>22.039955999999997</v>
      </c>
      <c r="D42" s="146">
        <f t="shared" si="14"/>
        <v>22.039955999999997</v>
      </c>
      <c r="E42" s="146">
        <v>0</v>
      </c>
      <c r="F42" s="146">
        <f t="shared" si="15"/>
        <v>0</v>
      </c>
      <c r="G42" s="146">
        <f t="shared" si="16"/>
        <v>0</v>
      </c>
      <c r="H42" s="146">
        <f t="shared" si="18"/>
        <v>0</v>
      </c>
      <c r="I42" s="146">
        <f t="shared" si="17"/>
        <v>0</v>
      </c>
      <c r="J42" s="182"/>
    </row>
    <row r="43" spans="1:10" s="95" customFormat="1" ht="15">
      <c r="A43" s="173">
        <v>30</v>
      </c>
      <c r="B43" s="328" t="s">
        <v>201</v>
      </c>
      <c r="C43" s="146">
        <v>0.20741199999999999</v>
      </c>
      <c r="D43" s="146">
        <f t="shared" si="14"/>
        <v>0.20741199999999999</v>
      </c>
      <c r="E43" s="146">
        <v>0</v>
      </c>
      <c r="F43" s="146">
        <f t="shared" si="15"/>
        <v>0</v>
      </c>
      <c r="G43" s="146">
        <f t="shared" si="16"/>
        <v>0</v>
      </c>
      <c r="H43" s="146">
        <f t="shared" si="18"/>
        <v>0</v>
      </c>
      <c r="I43" s="146">
        <f t="shared" si="17"/>
        <v>0</v>
      </c>
      <c r="J43" s="182"/>
    </row>
    <row r="44" spans="1:10" s="95" customFormat="1" ht="15">
      <c r="A44" s="173">
        <v>31</v>
      </c>
      <c r="B44" s="328" t="s">
        <v>351</v>
      </c>
      <c r="C44" s="146">
        <v>1.0000000000000001E-5</v>
      </c>
      <c r="D44" s="146">
        <f t="shared" si="14"/>
        <v>1.0000000000000001E-5</v>
      </c>
      <c r="E44" s="146">
        <v>0</v>
      </c>
      <c r="F44" s="146">
        <f t="shared" si="15"/>
        <v>0</v>
      </c>
      <c r="G44" s="146">
        <f t="shared" si="16"/>
        <v>0</v>
      </c>
      <c r="H44" s="146">
        <f t="shared" si="18"/>
        <v>0</v>
      </c>
      <c r="I44" s="146">
        <f t="shared" si="17"/>
        <v>0</v>
      </c>
      <c r="J44" s="182"/>
    </row>
    <row r="45" spans="1:10" s="95" customFormat="1" ht="15">
      <c r="A45" s="173">
        <v>32</v>
      </c>
      <c r="B45" s="328" t="s">
        <v>352</v>
      </c>
      <c r="C45" s="186">
        <v>0.272511</v>
      </c>
      <c r="D45" s="146">
        <f t="shared" si="14"/>
        <v>0.272511</v>
      </c>
      <c r="E45" s="146">
        <v>0</v>
      </c>
      <c r="F45" s="146">
        <f t="shared" si="15"/>
        <v>0</v>
      </c>
      <c r="G45" s="146">
        <f t="shared" si="16"/>
        <v>0</v>
      </c>
      <c r="H45" s="146">
        <f t="shared" si="18"/>
        <v>0</v>
      </c>
      <c r="I45" s="146">
        <f t="shared" si="17"/>
        <v>0</v>
      </c>
      <c r="J45" s="182"/>
    </row>
    <row r="46" spans="1:10" s="95" customFormat="1" ht="15">
      <c r="A46" s="173">
        <v>33</v>
      </c>
      <c r="B46" s="328" t="s">
        <v>353</v>
      </c>
      <c r="C46" s="146">
        <v>39.497813000000001</v>
      </c>
      <c r="D46" s="146">
        <f t="shared" si="14"/>
        <v>39.497813000000001</v>
      </c>
      <c r="E46" s="146">
        <v>0</v>
      </c>
      <c r="F46" s="146">
        <f>E46</f>
        <v>0</v>
      </c>
      <c r="G46" s="146">
        <f t="shared" si="16"/>
        <v>0</v>
      </c>
      <c r="H46" s="146">
        <f t="shared" si="18"/>
        <v>0</v>
      </c>
      <c r="I46" s="146">
        <f t="shared" si="17"/>
        <v>0</v>
      </c>
      <c r="J46" s="182"/>
    </row>
    <row r="47" spans="1:10" s="95" customFormat="1" ht="15">
      <c r="A47" s="173">
        <v>34</v>
      </c>
      <c r="B47" s="328" t="s">
        <v>354</v>
      </c>
      <c r="C47" s="146">
        <v>1.9812779999999997</v>
      </c>
      <c r="D47" s="146">
        <f t="shared" si="14"/>
        <v>1.9812779999999997</v>
      </c>
      <c r="E47" s="146">
        <v>0</v>
      </c>
      <c r="F47" s="146">
        <f t="shared" si="15"/>
        <v>0</v>
      </c>
      <c r="G47" s="146">
        <f t="shared" si="16"/>
        <v>0</v>
      </c>
      <c r="H47" s="146">
        <f t="shared" si="18"/>
        <v>0</v>
      </c>
      <c r="I47" s="146">
        <f t="shared" si="17"/>
        <v>0</v>
      </c>
      <c r="J47" s="182"/>
    </row>
    <row r="48" spans="1:10" s="80" customFormat="1" ht="15.75">
      <c r="A48" s="173">
        <v>35</v>
      </c>
      <c r="B48" s="328" t="s">
        <v>355</v>
      </c>
      <c r="C48" s="146">
        <v>0</v>
      </c>
      <c r="D48" s="146">
        <f t="shared" si="14"/>
        <v>0</v>
      </c>
      <c r="E48" s="146">
        <v>0</v>
      </c>
      <c r="F48" s="146">
        <f t="shared" si="15"/>
        <v>0</v>
      </c>
      <c r="G48" s="146">
        <v>0</v>
      </c>
      <c r="H48" s="146">
        <f>F48</f>
        <v>0</v>
      </c>
      <c r="I48" s="146">
        <f t="shared" si="17"/>
        <v>0</v>
      </c>
      <c r="J48" s="191"/>
    </row>
    <row r="49" spans="1:10" s="95" customFormat="1" ht="15">
      <c r="A49" s="173">
        <v>36</v>
      </c>
      <c r="B49" s="328" t="s">
        <v>356</v>
      </c>
      <c r="C49" s="146">
        <v>0.60805899999999991</v>
      </c>
      <c r="D49" s="146">
        <f t="shared" si="14"/>
        <v>0.60805899999999991</v>
      </c>
      <c r="E49" s="146">
        <v>0</v>
      </c>
      <c r="F49" s="146">
        <f t="shared" si="15"/>
        <v>0</v>
      </c>
      <c r="G49" s="146">
        <f t="shared" si="16"/>
        <v>0</v>
      </c>
      <c r="H49" s="146">
        <f t="shared" si="18"/>
        <v>0</v>
      </c>
      <c r="I49" s="146">
        <f t="shared" si="17"/>
        <v>0</v>
      </c>
      <c r="J49" s="182"/>
    </row>
    <row r="50" spans="1:10" s="95" customFormat="1" ht="15">
      <c r="A50" s="173">
        <v>37</v>
      </c>
      <c r="B50" s="328" t="s">
        <v>357</v>
      </c>
      <c r="C50" s="146">
        <v>0</v>
      </c>
      <c r="D50" s="146">
        <f t="shared" si="14"/>
        <v>0</v>
      </c>
      <c r="E50" s="146">
        <v>0</v>
      </c>
      <c r="F50" s="146">
        <f t="shared" si="15"/>
        <v>0</v>
      </c>
      <c r="G50" s="146">
        <v>0</v>
      </c>
      <c r="H50" s="146">
        <f t="shared" si="18"/>
        <v>0</v>
      </c>
      <c r="I50" s="146">
        <f t="shared" si="17"/>
        <v>0</v>
      </c>
      <c r="J50" s="182"/>
    </row>
    <row r="51" spans="1:10" s="95" customFormat="1" ht="15">
      <c r="A51" s="173">
        <v>38</v>
      </c>
      <c r="B51" s="328" t="s">
        <v>358</v>
      </c>
      <c r="C51" s="146">
        <v>2.2566919999999997</v>
      </c>
      <c r="D51" s="146">
        <f t="shared" si="14"/>
        <v>2.2566919999999997</v>
      </c>
      <c r="E51" s="146">
        <v>0</v>
      </c>
      <c r="F51" s="146">
        <f t="shared" si="15"/>
        <v>0</v>
      </c>
      <c r="G51" s="146">
        <f t="shared" si="16"/>
        <v>0</v>
      </c>
      <c r="H51" s="146">
        <f t="shared" si="18"/>
        <v>0</v>
      </c>
      <c r="I51" s="146">
        <f t="shared" si="17"/>
        <v>0</v>
      </c>
      <c r="J51" s="182"/>
    </row>
    <row r="52" spans="1:10" s="95" customFormat="1" ht="15">
      <c r="A52" s="173">
        <v>39</v>
      </c>
      <c r="B52" s="328" t="s">
        <v>316</v>
      </c>
      <c r="C52" s="146">
        <v>0.68892900000000012</v>
      </c>
      <c r="D52" s="146">
        <f t="shared" si="14"/>
        <v>0.68892900000000012</v>
      </c>
      <c r="E52" s="146">
        <v>0</v>
      </c>
      <c r="F52" s="146">
        <f t="shared" si="15"/>
        <v>0</v>
      </c>
      <c r="G52" s="146">
        <v>0</v>
      </c>
      <c r="H52" s="146">
        <f t="shared" si="18"/>
        <v>0</v>
      </c>
      <c r="I52" s="146">
        <f t="shared" si="17"/>
        <v>0</v>
      </c>
      <c r="J52" s="182"/>
    </row>
    <row r="53" spans="1:10" s="95" customFormat="1" ht="15">
      <c r="A53" s="173">
        <v>40</v>
      </c>
      <c r="B53" s="328" t="s">
        <v>359</v>
      </c>
      <c r="C53" s="186">
        <v>0</v>
      </c>
      <c r="D53" s="146">
        <f t="shared" si="14"/>
        <v>0</v>
      </c>
      <c r="E53" s="146">
        <v>0</v>
      </c>
      <c r="F53" s="146">
        <f t="shared" si="15"/>
        <v>0</v>
      </c>
      <c r="G53" s="146">
        <v>0</v>
      </c>
      <c r="H53" s="146">
        <f t="shared" si="18"/>
        <v>0</v>
      </c>
      <c r="I53" s="146">
        <f t="shared" si="17"/>
        <v>0</v>
      </c>
      <c r="J53" s="182"/>
    </row>
    <row r="54" spans="1:10" s="95" customFormat="1" ht="15">
      <c r="A54" s="173">
        <v>41</v>
      </c>
      <c r="B54" s="328" t="s">
        <v>360</v>
      </c>
      <c r="C54" s="146">
        <v>1.1625989999999999</v>
      </c>
      <c r="D54" s="146">
        <f t="shared" si="14"/>
        <v>1.1625989999999999</v>
      </c>
      <c r="E54" s="146">
        <v>0</v>
      </c>
      <c r="F54" s="146">
        <f t="shared" si="15"/>
        <v>0</v>
      </c>
      <c r="G54" s="146">
        <f t="shared" si="16"/>
        <v>0</v>
      </c>
      <c r="H54" s="146">
        <f t="shared" si="18"/>
        <v>0</v>
      </c>
      <c r="I54" s="146">
        <f t="shared" si="17"/>
        <v>0</v>
      </c>
      <c r="J54" s="182"/>
    </row>
    <row r="55" spans="1:10" s="95" customFormat="1" ht="15">
      <c r="A55" s="173">
        <v>42</v>
      </c>
      <c r="B55" s="328" t="s">
        <v>361</v>
      </c>
      <c r="C55" s="186">
        <v>4.7515510000000001</v>
      </c>
      <c r="D55" s="146">
        <f t="shared" si="14"/>
        <v>4.7515510000000001</v>
      </c>
      <c r="E55" s="146">
        <v>0</v>
      </c>
      <c r="F55" s="146">
        <f t="shared" si="15"/>
        <v>0</v>
      </c>
      <c r="G55" s="146">
        <v>0</v>
      </c>
      <c r="H55" s="146">
        <f t="shared" si="18"/>
        <v>0</v>
      </c>
      <c r="I55" s="146">
        <f t="shared" si="17"/>
        <v>0</v>
      </c>
      <c r="J55" s="182"/>
    </row>
    <row r="56" spans="1:10" s="95" customFormat="1" ht="15">
      <c r="A56" s="173">
        <v>43</v>
      </c>
      <c r="B56" s="328" t="s">
        <v>362</v>
      </c>
      <c r="C56" s="186">
        <v>5.681</v>
      </c>
      <c r="D56" s="146">
        <f t="shared" si="14"/>
        <v>5.681</v>
      </c>
      <c r="E56" s="146">
        <v>0</v>
      </c>
      <c r="F56" s="146">
        <f t="shared" si="15"/>
        <v>0</v>
      </c>
      <c r="G56" s="146">
        <f t="shared" si="16"/>
        <v>0</v>
      </c>
      <c r="H56" s="146">
        <f t="shared" si="18"/>
        <v>0</v>
      </c>
      <c r="I56" s="146">
        <f t="shared" si="17"/>
        <v>0</v>
      </c>
      <c r="J56" s="182"/>
    </row>
    <row r="57" spans="1:10" s="95" customFormat="1" ht="15">
      <c r="A57" s="173">
        <v>44</v>
      </c>
      <c r="B57" s="328" t="s">
        <v>363</v>
      </c>
      <c r="C57" s="186">
        <v>22.610754</v>
      </c>
      <c r="D57" s="146">
        <f t="shared" si="14"/>
        <v>22.610754</v>
      </c>
      <c r="E57" s="146">
        <v>0</v>
      </c>
      <c r="F57" s="146">
        <f t="shared" si="15"/>
        <v>0</v>
      </c>
      <c r="G57" s="146">
        <f t="shared" si="16"/>
        <v>0</v>
      </c>
      <c r="H57" s="146">
        <f t="shared" si="18"/>
        <v>0</v>
      </c>
      <c r="I57" s="146">
        <f t="shared" si="17"/>
        <v>0</v>
      </c>
      <c r="J57" s="182"/>
    </row>
    <row r="58" spans="1:10" s="95" customFormat="1" ht="15">
      <c r="A58" s="173">
        <v>45</v>
      </c>
      <c r="B58" s="328" t="s">
        <v>364</v>
      </c>
      <c r="C58" s="186">
        <v>0</v>
      </c>
      <c r="D58" s="146">
        <f t="shared" si="14"/>
        <v>0</v>
      </c>
      <c r="E58" s="146">
        <v>0</v>
      </c>
      <c r="F58" s="146">
        <f t="shared" si="15"/>
        <v>0</v>
      </c>
      <c r="G58" s="146">
        <v>0</v>
      </c>
      <c r="H58" s="146">
        <f t="shared" si="18"/>
        <v>0</v>
      </c>
      <c r="I58" s="146">
        <f t="shared" si="17"/>
        <v>0</v>
      </c>
      <c r="J58" s="182"/>
    </row>
    <row r="59" spans="1:10" s="95" customFormat="1" ht="15">
      <c r="A59" s="173">
        <v>46</v>
      </c>
      <c r="B59" s="328" t="s">
        <v>196</v>
      </c>
      <c r="C59" s="186">
        <v>1.482345</v>
      </c>
      <c r="D59" s="146">
        <f t="shared" si="14"/>
        <v>1.482345</v>
      </c>
      <c r="E59" s="146">
        <v>0</v>
      </c>
      <c r="F59" s="146">
        <f t="shared" si="15"/>
        <v>0</v>
      </c>
      <c r="G59" s="146">
        <f t="shared" si="16"/>
        <v>0</v>
      </c>
      <c r="H59" s="146">
        <f t="shared" si="18"/>
        <v>0</v>
      </c>
      <c r="I59" s="146">
        <f t="shared" si="17"/>
        <v>0</v>
      </c>
      <c r="J59" s="182"/>
    </row>
    <row r="60" spans="1:10" s="95" customFormat="1" ht="15">
      <c r="A60" s="173">
        <v>47</v>
      </c>
      <c r="B60" s="328" t="s">
        <v>197</v>
      </c>
      <c r="C60" s="186">
        <v>5.1075819999999998</v>
      </c>
      <c r="D60" s="146">
        <f t="shared" si="14"/>
        <v>5.1075819999999998</v>
      </c>
      <c r="E60" s="146">
        <v>0</v>
      </c>
      <c r="F60" s="146">
        <f t="shared" si="15"/>
        <v>0</v>
      </c>
      <c r="G60" s="146">
        <f t="shared" si="16"/>
        <v>0</v>
      </c>
      <c r="H60" s="146">
        <f t="shared" si="18"/>
        <v>0</v>
      </c>
      <c r="I60" s="146">
        <f t="shared" si="17"/>
        <v>0</v>
      </c>
      <c r="J60" s="182"/>
    </row>
    <row r="61" spans="1:10" s="95" customFormat="1" ht="15">
      <c r="A61" s="173">
        <v>48</v>
      </c>
      <c r="B61" s="328" t="s">
        <v>202</v>
      </c>
      <c r="C61" s="186">
        <v>7.4318680000000015</v>
      </c>
      <c r="D61" s="146">
        <f t="shared" si="14"/>
        <v>7.4318680000000015</v>
      </c>
      <c r="E61" s="146">
        <v>0</v>
      </c>
      <c r="F61" s="146">
        <f t="shared" si="15"/>
        <v>0</v>
      </c>
      <c r="G61" s="146">
        <v>0</v>
      </c>
      <c r="H61" s="146">
        <f t="shared" si="18"/>
        <v>0</v>
      </c>
      <c r="I61" s="146">
        <f t="shared" si="17"/>
        <v>0</v>
      </c>
      <c r="J61" s="182"/>
    </row>
    <row r="62" spans="1:10" s="95" customFormat="1" ht="15">
      <c r="A62" s="173">
        <v>49</v>
      </c>
      <c r="B62" s="328" t="s">
        <v>365</v>
      </c>
      <c r="C62" s="186">
        <v>1.4180640000000002</v>
      </c>
      <c r="D62" s="146">
        <f t="shared" si="14"/>
        <v>1.4180640000000002</v>
      </c>
      <c r="E62" s="146">
        <v>0</v>
      </c>
      <c r="F62" s="146">
        <f t="shared" si="15"/>
        <v>0</v>
      </c>
      <c r="G62" s="146">
        <f t="shared" si="16"/>
        <v>0</v>
      </c>
      <c r="H62" s="146">
        <f t="shared" si="18"/>
        <v>0</v>
      </c>
      <c r="I62" s="146">
        <f t="shared" si="17"/>
        <v>0</v>
      </c>
      <c r="J62" s="182"/>
    </row>
    <row r="63" spans="1:10" s="95" customFormat="1" ht="15">
      <c r="A63" s="173">
        <v>50</v>
      </c>
      <c r="B63" s="328" t="s">
        <v>366</v>
      </c>
      <c r="C63" s="186">
        <v>0.46491199999999999</v>
      </c>
      <c r="D63" s="146">
        <f t="shared" si="14"/>
        <v>0.46491199999999999</v>
      </c>
      <c r="E63" s="146">
        <v>0</v>
      </c>
      <c r="F63" s="146">
        <f t="shared" si="15"/>
        <v>0</v>
      </c>
      <c r="G63" s="146">
        <f t="shared" si="16"/>
        <v>0</v>
      </c>
      <c r="H63" s="146">
        <f t="shared" si="18"/>
        <v>0</v>
      </c>
      <c r="I63" s="146">
        <f t="shared" si="17"/>
        <v>0</v>
      </c>
      <c r="J63" s="182"/>
    </row>
    <row r="64" spans="1:10" s="95" customFormat="1" ht="16.5" customHeight="1">
      <c r="A64" s="173">
        <v>51</v>
      </c>
      <c r="B64" s="99" t="s">
        <v>301</v>
      </c>
      <c r="C64" s="192">
        <f>SUM(C29:C63)</f>
        <v>256.43831300000005</v>
      </c>
      <c r="D64" s="192">
        <f>SUM(D29:D63)</f>
        <v>256.43831300000005</v>
      </c>
      <c r="E64" s="192">
        <f>SUM(E29:E63)</f>
        <v>0</v>
      </c>
      <c r="F64" s="192">
        <f>SUM(F29:F63)</f>
        <v>0</v>
      </c>
      <c r="G64" s="104">
        <f t="shared" si="16"/>
        <v>0</v>
      </c>
      <c r="H64" s="192">
        <f>SUM(H29:H63)</f>
        <v>0</v>
      </c>
      <c r="I64" s="192">
        <f>SUM(I29:I63)</f>
        <v>0</v>
      </c>
      <c r="J64" s="193"/>
    </row>
    <row r="65" spans="1:14" s="95" customFormat="1" ht="15.75">
      <c r="A65" s="173">
        <v>52</v>
      </c>
      <c r="B65" s="100" t="s">
        <v>203</v>
      </c>
      <c r="C65" s="194">
        <v>28.033999999999999</v>
      </c>
      <c r="D65" s="104">
        <f>C65</f>
        <v>28.033999999999999</v>
      </c>
      <c r="E65" s="104">
        <v>16.204000000000001</v>
      </c>
      <c r="F65" s="104">
        <f>E65</f>
        <v>16.204000000000001</v>
      </c>
      <c r="G65" s="104">
        <f t="shared" si="16"/>
        <v>578.01241349789541</v>
      </c>
      <c r="H65" s="192">
        <f>F65</f>
        <v>16.204000000000001</v>
      </c>
      <c r="I65" s="146">
        <f t="shared" si="17"/>
        <v>0</v>
      </c>
      <c r="J65" s="182"/>
    </row>
    <row r="66" spans="1:14" s="95" customFormat="1" ht="15.75">
      <c r="A66" s="173">
        <v>53</v>
      </c>
      <c r="B66" s="100" t="s">
        <v>367</v>
      </c>
      <c r="C66" s="194">
        <v>6.8490000000000002</v>
      </c>
      <c r="D66" s="104">
        <f>C66</f>
        <v>6.8490000000000002</v>
      </c>
      <c r="E66" s="104">
        <v>2.4180000000000001</v>
      </c>
      <c r="F66" s="104">
        <f>E66</f>
        <v>2.4180000000000001</v>
      </c>
      <c r="G66" s="104">
        <f t="shared" si="16"/>
        <v>353.04424003504164</v>
      </c>
      <c r="H66" s="192">
        <f>F66</f>
        <v>2.4180000000000001</v>
      </c>
      <c r="I66" s="146">
        <f t="shared" si="17"/>
        <v>0</v>
      </c>
      <c r="J66" s="182"/>
    </row>
    <row r="67" spans="1:14" s="95" customFormat="1" ht="15.75">
      <c r="A67" s="173"/>
      <c r="B67" s="100" t="s">
        <v>374</v>
      </c>
      <c r="C67" s="193"/>
      <c r="D67" s="193"/>
      <c r="E67" s="193"/>
      <c r="F67" s="193"/>
      <c r="G67" s="193"/>
      <c r="H67" s="192"/>
      <c r="I67" s="146"/>
      <c r="J67" s="193"/>
    </row>
    <row r="68" spans="1:14" s="95" customFormat="1" ht="15">
      <c r="A68" s="173">
        <v>54</v>
      </c>
      <c r="B68" s="328" t="s">
        <v>204</v>
      </c>
      <c r="C68" s="193">
        <v>0.61709199999999997</v>
      </c>
      <c r="D68" s="193">
        <f>C68</f>
        <v>0.61709199999999997</v>
      </c>
      <c r="E68" s="193">
        <v>0.38753379999999998</v>
      </c>
      <c r="F68" s="193">
        <f>E68</f>
        <v>0.38753379999999998</v>
      </c>
      <c r="G68" s="146">
        <f t="shared" si="16"/>
        <v>628.00003889209393</v>
      </c>
      <c r="H68" s="193">
        <f t="shared" ref="H68:H83" si="19">F68</f>
        <v>0.38753379999999998</v>
      </c>
      <c r="I68" s="146">
        <f t="shared" si="17"/>
        <v>0</v>
      </c>
      <c r="J68" s="193"/>
    </row>
    <row r="69" spans="1:14" s="95" customFormat="1" ht="15">
      <c r="A69" s="173">
        <v>55</v>
      </c>
      <c r="B69" s="328" t="s">
        <v>205</v>
      </c>
      <c r="C69" s="193">
        <v>0.51291500000000001</v>
      </c>
      <c r="D69" s="193">
        <f t="shared" ref="D69:D83" si="20">C69</f>
        <v>0.51291500000000001</v>
      </c>
      <c r="E69" s="193">
        <v>0.32211050000000002</v>
      </c>
      <c r="F69" s="193">
        <f t="shared" ref="F69:F83" si="21">E69</f>
        <v>0.32211050000000002</v>
      </c>
      <c r="G69" s="146">
        <f t="shared" si="16"/>
        <v>627.99976604310655</v>
      </c>
      <c r="H69" s="193">
        <f t="shared" si="19"/>
        <v>0.32211050000000002</v>
      </c>
      <c r="I69" s="146">
        <f t="shared" si="17"/>
        <v>0</v>
      </c>
      <c r="J69" s="193"/>
    </row>
    <row r="70" spans="1:14" s="95" customFormat="1" ht="15">
      <c r="A70" s="173">
        <v>56</v>
      </c>
      <c r="B70" s="328" t="s">
        <v>206</v>
      </c>
      <c r="C70" s="193">
        <v>0.50980900000000007</v>
      </c>
      <c r="D70" s="193">
        <f t="shared" si="20"/>
        <v>0.50980900000000007</v>
      </c>
      <c r="E70" s="193">
        <v>0.32016</v>
      </c>
      <c r="F70" s="193">
        <f t="shared" si="21"/>
        <v>0.32016</v>
      </c>
      <c r="G70" s="146">
        <f t="shared" si="16"/>
        <v>627.99989800101594</v>
      </c>
      <c r="H70" s="193">
        <f t="shared" si="19"/>
        <v>0.32016</v>
      </c>
      <c r="I70" s="146">
        <f t="shared" si="17"/>
        <v>0</v>
      </c>
      <c r="J70" s="193"/>
    </row>
    <row r="71" spans="1:14" s="95" customFormat="1" ht="15">
      <c r="A71" s="173">
        <v>57</v>
      </c>
      <c r="B71" s="328" t="s">
        <v>207</v>
      </c>
      <c r="C71" s="193">
        <v>0.55886999999999998</v>
      </c>
      <c r="D71" s="193">
        <f t="shared" si="20"/>
        <v>0.55886999999999998</v>
      </c>
      <c r="E71" s="193">
        <v>0.35097029999999996</v>
      </c>
      <c r="F71" s="193">
        <f t="shared" si="21"/>
        <v>0.35097029999999996</v>
      </c>
      <c r="G71" s="146">
        <f t="shared" si="16"/>
        <v>627.99989264050669</v>
      </c>
      <c r="H71" s="193">
        <f t="shared" si="19"/>
        <v>0.35097029999999996</v>
      </c>
      <c r="I71" s="146">
        <f t="shared" si="17"/>
        <v>0</v>
      </c>
      <c r="J71" s="193"/>
    </row>
    <row r="72" spans="1:14" s="95" customFormat="1" ht="15">
      <c r="A72" s="173">
        <v>58</v>
      </c>
      <c r="B72" s="328" t="s">
        <v>208</v>
      </c>
      <c r="C72" s="193">
        <v>0.55436600000000003</v>
      </c>
      <c r="D72" s="193">
        <f t="shared" si="20"/>
        <v>0.55436600000000003</v>
      </c>
      <c r="E72" s="193">
        <v>0.3479565</v>
      </c>
      <c r="F72" s="193">
        <f t="shared" si="21"/>
        <v>0.3479565</v>
      </c>
      <c r="G72" s="146">
        <f t="shared" si="16"/>
        <v>627.66565770628074</v>
      </c>
      <c r="H72" s="193">
        <f t="shared" si="19"/>
        <v>0.3479565</v>
      </c>
      <c r="I72" s="146">
        <f t="shared" si="17"/>
        <v>0</v>
      </c>
      <c r="J72" s="193"/>
    </row>
    <row r="73" spans="1:14" s="95" customFormat="1" ht="15">
      <c r="A73" s="173">
        <v>59</v>
      </c>
      <c r="B73" s="328" t="s">
        <v>368</v>
      </c>
      <c r="C73" s="193">
        <v>0.55752699999999999</v>
      </c>
      <c r="D73" s="193">
        <f t="shared" si="20"/>
        <v>0.55752699999999999</v>
      </c>
      <c r="E73" s="193">
        <v>0.35012689999999996</v>
      </c>
      <c r="F73" s="193">
        <f t="shared" si="21"/>
        <v>0.35012689999999996</v>
      </c>
      <c r="G73" s="146">
        <f t="shared" si="16"/>
        <v>627.999899556434</v>
      </c>
      <c r="H73" s="193">
        <f t="shared" si="19"/>
        <v>0.35012689999999996</v>
      </c>
      <c r="I73" s="146">
        <f t="shared" si="17"/>
        <v>0</v>
      </c>
      <c r="J73" s="193"/>
      <c r="N73" s="101"/>
    </row>
    <row r="74" spans="1:14" s="95" customFormat="1" ht="15">
      <c r="A74" s="173">
        <v>60</v>
      </c>
      <c r="B74" s="328" t="s">
        <v>209</v>
      </c>
      <c r="C74" s="193">
        <v>0.50415100000000002</v>
      </c>
      <c r="D74" s="193">
        <f t="shared" si="20"/>
        <v>0.50415100000000002</v>
      </c>
      <c r="E74" s="193">
        <v>0.31660690000000002</v>
      </c>
      <c r="F74" s="193">
        <f t="shared" si="21"/>
        <v>0.31660690000000002</v>
      </c>
      <c r="G74" s="146">
        <f t="shared" si="16"/>
        <v>628.00014281435529</v>
      </c>
      <c r="H74" s="193">
        <f t="shared" si="19"/>
        <v>0.31660690000000002</v>
      </c>
      <c r="I74" s="146">
        <f t="shared" si="17"/>
        <v>0</v>
      </c>
      <c r="J74" s="193"/>
    </row>
    <row r="75" spans="1:14" s="95" customFormat="1" ht="15">
      <c r="A75" s="173">
        <v>61</v>
      </c>
      <c r="B75" s="328" t="s">
        <v>210</v>
      </c>
      <c r="C75" s="193">
        <v>0.61248100000000005</v>
      </c>
      <c r="D75" s="193">
        <f t="shared" si="20"/>
        <v>0.61248100000000005</v>
      </c>
      <c r="E75" s="193">
        <v>0.38463799999999998</v>
      </c>
      <c r="F75" s="193">
        <f t="shared" si="21"/>
        <v>0.38463799999999998</v>
      </c>
      <c r="G75" s="146">
        <f t="shared" si="16"/>
        <v>627.99988897614776</v>
      </c>
      <c r="H75" s="193">
        <f t="shared" si="19"/>
        <v>0.38463799999999998</v>
      </c>
      <c r="I75" s="146">
        <f t="shared" si="17"/>
        <v>0</v>
      </c>
      <c r="J75" s="193"/>
    </row>
    <row r="76" spans="1:14" s="95" customFormat="1" ht="15">
      <c r="A76" s="173">
        <v>62</v>
      </c>
      <c r="B76" s="328" t="s">
        <v>213</v>
      </c>
      <c r="C76" s="193">
        <v>0.96649300000000005</v>
      </c>
      <c r="D76" s="193">
        <f t="shared" si="20"/>
        <v>0.96649300000000005</v>
      </c>
      <c r="E76" s="193">
        <v>0.67654510000000001</v>
      </c>
      <c r="F76" s="193">
        <f t="shared" si="21"/>
        <v>0.67654510000000001</v>
      </c>
      <c r="G76" s="146">
        <f t="shared" si="16"/>
        <v>700</v>
      </c>
      <c r="H76" s="193">
        <f t="shared" si="19"/>
        <v>0.67654510000000001</v>
      </c>
      <c r="I76" s="146">
        <f t="shared" si="17"/>
        <v>0</v>
      </c>
      <c r="J76" s="193"/>
    </row>
    <row r="77" spans="1:14" s="95" customFormat="1" ht="15">
      <c r="A77" s="173">
        <v>63</v>
      </c>
      <c r="B77" s="328" t="s">
        <v>369</v>
      </c>
      <c r="C77" s="193">
        <v>56.282628000000003</v>
      </c>
      <c r="D77" s="193">
        <f t="shared" si="20"/>
        <v>56.282628000000003</v>
      </c>
      <c r="E77" s="193">
        <v>34.503953200000005</v>
      </c>
      <c r="F77" s="193">
        <f t="shared" si="21"/>
        <v>34.503953200000005</v>
      </c>
      <c r="G77" s="146">
        <f t="shared" si="16"/>
        <v>613.04801190164756</v>
      </c>
      <c r="H77" s="193">
        <f t="shared" si="19"/>
        <v>34.503953200000005</v>
      </c>
      <c r="I77" s="146">
        <f t="shared" si="17"/>
        <v>0</v>
      </c>
      <c r="J77" s="193"/>
    </row>
    <row r="78" spans="1:14" s="95" customFormat="1" ht="15">
      <c r="A78" s="173">
        <v>64</v>
      </c>
      <c r="B78" s="328" t="s">
        <v>370</v>
      </c>
      <c r="C78" s="193">
        <v>18.348352999999999</v>
      </c>
      <c r="D78" s="193">
        <f t="shared" si="20"/>
        <v>18.348352999999999</v>
      </c>
      <c r="E78" s="193">
        <v>8.2567590000000006</v>
      </c>
      <c r="F78" s="193">
        <f>E78</f>
        <v>8.2567590000000006</v>
      </c>
      <c r="G78" s="146">
        <f t="shared" si="16"/>
        <v>450.00000817512068</v>
      </c>
      <c r="H78" s="193">
        <f t="shared" si="19"/>
        <v>8.2567590000000006</v>
      </c>
      <c r="I78" s="146">
        <f t="shared" si="17"/>
        <v>0</v>
      </c>
      <c r="J78" s="193"/>
    </row>
    <row r="79" spans="1:14" s="95" customFormat="1" ht="13.5" customHeight="1">
      <c r="A79" s="173">
        <v>65</v>
      </c>
      <c r="B79" s="328" t="s">
        <v>371</v>
      </c>
      <c r="C79" s="193">
        <v>21.391359000000001</v>
      </c>
      <c r="D79" s="193">
        <f t="shared" si="20"/>
        <v>21.391359000000001</v>
      </c>
      <c r="E79" s="193">
        <v>15.572909499999998</v>
      </c>
      <c r="F79" s="193">
        <f t="shared" si="21"/>
        <v>15.572909499999998</v>
      </c>
      <c r="G79" s="146">
        <f t="shared" si="16"/>
        <v>728.00000691868138</v>
      </c>
      <c r="H79" s="193">
        <f t="shared" si="19"/>
        <v>15.572909499999998</v>
      </c>
      <c r="I79" s="146">
        <f t="shared" si="17"/>
        <v>0</v>
      </c>
      <c r="J79" s="193"/>
    </row>
    <row r="80" spans="1:14" s="95" customFormat="1" ht="13.5" customHeight="1">
      <c r="A80" s="173">
        <v>66</v>
      </c>
      <c r="B80" s="328" t="s">
        <v>211</v>
      </c>
      <c r="C80" s="193">
        <v>19.793575999999998</v>
      </c>
      <c r="D80" s="193">
        <f t="shared" si="20"/>
        <v>19.793575999999998</v>
      </c>
      <c r="E80" s="193">
        <v>21.798034254765799</v>
      </c>
      <c r="F80" s="193">
        <f t="shared" si="21"/>
        <v>21.798034254765799</v>
      </c>
      <c r="G80" s="146">
        <f t="shared" si="16"/>
        <v>1101.2681212715581</v>
      </c>
      <c r="H80" s="193">
        <f t="shared" si="19"/>
        <v>21.798034254765799</v>
      </c>
      <c r="I80" s="146">
        <f t="shared" si="17"/>
        <v>0</v>
      </c>
      <c r="J80" s="193"/>
    </row>
    <row r="81" spans="1:14" s="95" customFormat="1" ht="13.5" customHeight="1">
      <c r="A81" s="173">
        <v>67</v>
      </c>
      <c r="B81" s="328" t="s">
        <v>372</v>
      </c>
      <c r="C81" s="193">
        <v>70.166039999999995</v>
      </c>
      <c r="D81" s="193">
        <f t="shared" si="20"/>
        <v>70.166039999999995</v>
      </c>
      <c r="E81" s="193">
        <v>22.701230980000002</v>
      </c>
      <c r="F81" s="193">
        <f t="shared" si="21"/>
        <v>22.701230980000002</v>
      </c>
      <c r="G81" s="146">
        <f t="shared" si="16"/>
        <v>323.53587262442062</v>
      </c>
      <c r="H81" s="193">
        <f t="shared" si="19"/>
        <v>22.701230980000002</v>
      </c>
      <c r="I81" s="146">
        <f t="shared" si="17"/>
        <v>0</v>
      </c>
      <c r="J81" s="193"/>
    </row>
    <row r="82" spans="1:14" s="95" customFormat="1" ht="13.5" customHeight="1">
      <c r="A82" s="173">
        <v>68</v>
      </c>
      <c r="B82" s="328" t="s">
        <v>373</v>
      </c>
      <c r="C82" s="193">
        <v>3.5578269999999996</v>
      </c>
      <c r="D82" s="193">
        <f t="shared" si="20"/>
        <v>3.5578269999999996</v>
      </c>
      <c r="E82" s="193">
        <v>4.6019786099999997</v>
      </c>
      <c r="F82" s="193">
        <f t="shared" si="21"/>
        <v>4.6019786099999997</v>
      </c>
      <c r="G82" s="146">
        <f t="shared" si="16"/>
        <v>1293.4801523514211</v>
      </c>
      <c r="H82" s="193">
        <f t="shared" si="19"/>
        <v>4.6019786099999997</v>
      </c>
      <c r="I82" s="146">
        <f t="shared" si="17"/>
        <v>0</v>
      </c>
      <c r="J82" s="193"/>
      <c r="L82" s="101" t="e">
        <f>F86+#REF!+#REF!+#REF!+F104+F106</f>
        <v>#REF!</v>
      </c>
    </row>
    <row r="83" spans="1:14" s="95" customFormat="1" ht="13.5" customHeight="1">
      <c r="A83" s="173">
        <v>69</v>
      </c>
      <c r="B83" s="328" t="s">
        <v>212</v>
      </c>
      <c r="C83" s="193">
        <v>3.3625679999999996</v>
      </c>
      <c r="D83" s="193">
        <f t="shared" si="20"/>
        <v>3.3625679999999996</v>
      </c>
      <c r="E83" s="193">
        <v>3.1444287000000002</v>
      </c>
      <c r="F83" s="193">
        <f t="shared" si="21"/>
        <v>3.1444287000000002</v>
      </c>
      <c r="G83" s="146">
        <f t="shared" si="16"/>
        <v>935.12717066242249</v>
      </c>
      <c r="H83" s="193">
        <f t="shared" si="19"/>
        <v>3.1444287000000002</v>
      </c>
      <c r="I83" s="146"/>
      <c r="J83" s="193"/>
      <c r="L83" s="101"/>
    </row>
    <row r="84" spans="1:14" s="95" customFormat="1" ht="15.75" customHeight="1">
      <c r="A84" s="173"/>
      <c r="B84" s="100" t="s">
        <v>304</v>
      </c>
      <c r="C84" s="192">
        <f>SUM(C68:C83)</f>
        <v>198.296055</v>
      </c>
      <c r="D84" s="192">
        <f t="shared" ref="D84:H84" si="22">SUM(D68:D83)</f>
        <v>198.296055</v>
      </c>
      <c r="E84" s="192">
        <f t="shared" si="22"/>
        <v>114.03594224476582</v>
      </c>
      <c r="F84" s="192">
        <f t="shared" si="22"/>
        <v>114.03594224476582</v>
      </c>
      <c r="G84" s="195">
        <f t="shared" si="16"/>
        <v>575.07922810045727</v>
      </c>
      <c r="H84" s="192">
        <f t="shared" si="22"/>
        <v>114.03594224476582</v>
      </c>
      <c r="I84" s="146">
        <f t="shared" si="17"/>
        <v>0</v>
      </c>
      <c r="J84" s="193"/>
    </row>
    <row r="85" spans="1:14" s="95" customFormat="1" ht="30">
      <c r="A85" s="173"/>
      <c r="B85" s="310" t="s">
        <v>379</v>
      </c>
      <c r="C85" s="196">
        <f>C64+C65+C84+C66</f>
        <v>489.617368</v>
      </c>
      <c r="D85" s="196">
        <f t="shared" ref="D85:H85" si="23">D64+D65+D84+D66</f>
        <v>489.617368</v>
      </c>
      <c r="E85" s="196">
        <f t="shared" si="23"/>
        <v>132.65794224476582</v>
      </c>
      <c r="F85" s="196">
        <f t="shared" si="23"/>
        <v>132.65794224476582</v>
      </c>
      <c r="G85" s="195">
        <f t="shared" si="16"/>
        <v>270.94206806153539</v>
      </c>
      <c r="H85" s="196">
        <f t="shared" si="23"/>
        <v>132.65794224476582</v>
      </c>
      <c r="I85" s="196">
        <f>I64+I65+I84</f>
        <v>0</v>
      </c>
      <c r="J85" s="193"/>
    </row>
    <row r="86" spans="1:14" s="95" customFormat="1" ht="19.5" customHeight="1">
      <c r="A86" s="308" t="s">
        <v>60</v>
      </c>
      <c r="B86" s="174" t="s">
        <v>310</v>
      </c>
      <c r="C86" s="196">
        <f>C18+C26+C85</f>
        <v>8418.5904429999991</v>
      </c>
      <c r="D86" s="196">
        <f>D18+D26+D85</f>
        <v>8418.5904429999991</v>
      </c>
      <c r="E86" s="196">
        <f>E18+E26+E85</f>
        <v>1676.4021016719944</v>
      </c>
      <c r="F86" s="196">
        <f>F18+F26+F85</f>
        <v>1676.4021016719944</v>
      </c>
      <c r="G86" s="195">
        <f t="shared" si="16"/>
        <v>199.13097246177492</v>
      </c>
      <c r="H86" s="196">
        <f>H18+H26+H85</f>
        <v>1676.4021016719944</v>
      </c>
      <c r="I86" s="196">
        <f>I18+I26+I85</f>
        <v>0</v>
      </c>
      <c r="J86" s="193"/>
    </row>
    <row r="87" spans="1:14" s="95" customFormat="1" ht="15">
      <c r="A87" s="308" t="s">
        <v>95</v>
      </c>
      <c r="B87" s="174" t="s">
        <v>305</v>
      </c>
      <c r="C87" s="146"/>
      <c r="D87" s="146"/>
      <c r="E87" s="146"/>
      <c r="F87" s="146"/>
      <c r="G87" s="146"/>
      <c r="H87" s="187"/>
      <c r="I87" s="146"/>
      <c r="J87" s="182"/>
    </row>
    <row r="88" spans="1:14" s="95" customFormat="1" ht="15">
      <c r="A88" s="173">
        <v>70</v>
      </c>
      <c r="B88" s="102" t="s">
        <v>214</v>
      </c>
      <c r="C88" s="146">
        <v>717.73304399999995</v>
      </c>
      <c r="D88" s="146">
        <v>703.46558514679998</v>
      </c>
      <c r="E88" s="146">
        <v>264.13661508461325</v>
      </c>
      <c r="F88" s="146">
        <f>E88</f>
        <v>264.13661508461325</v>
      </c>
      <c r="G88" s="146">
        <f t="shared" ref="G88:G95" si="24">F88/D88*1000</f>
        <v>375.47908620077402</v>
      </c>
      <c r="H88" s="146">
        <f>F88</f>
        <v>264.13661508461325</v>
      </c>
      <c r="I88" s="146">
        <f t="shared" ref="I88:I94" si="25">F88-H88</f>
        <v>0</v>
      </c>
      <c r="J88" s="184"/>
    </row>
    <row r="89" spans="1:14" s="95" customFormat="1" ht="15">
      <c r="A89" s="173">
        <v>71</v>
      </c>
      <c r="B89" s="102" t="s">
        <v>215</v>
      </c>
      <c r="C89" s="146">
        <v>294.86955499999999</v>
      </c>
      <c r="D89" s="146">
        <v>289.02749679070001</v>
      </c>
      <c r="E89" s="146">
        <v>128.37420232031073</v>
      </c>
      <c r="F89" s="146">
        <f t="shared" ref="F89:F94" si="26">E89</f>
        <v>128.37420232031073</v>
      </c>
      <c r="G89" s="146">
        <f t="shared" si="24"/>
        <v>444.15913276678043</v>
      </c>
      <c r="H89" s="146">
        <f t="shared" ref="H89:H94" si="27">F89</f>
        <v>128.37420232031073</v>
      </c>
      <c r="I89" s="146">
        <f t="shared" si="25"/>
        <v>0</v>
      </c>
      <c r="J89" s="184"/>
      <c r="N89" s="101" t="e">
        <f>17732.83-N92</f>
        <v>#REF!</v>
      </c>
    </row>
    <row r="90" spans="1:14" s="80" customFormat="1" ht="15" customHeight="1">
      <c r="A90" s="173">
        <v>72</v>
      </c>
      <c r="B90" s="102" t="s">
        <v>216</v>
      </c>
      <c r="C90" s="146">
        <v>437.31094100000001</v>
      </c>
      <c r="D90" s="146">
        <v>427.18850745489999</v>
      </c>
      <c r="E90" s="146">
        <v>168.6735371245494</v>
      </c>
      <c r="F90" s="146">
        <f t="shared" si="26"/>
        <v>168.6735371245494</v>
      </c>
      <c r="G90" s="146">
        <f t="shared" si="24"/>
        <v>394.8456809605463</v>
      </c>
      <c r="H90" s="146">
        <f t="shared" si="27"/>
        <v>168.6735371245494</v>
      </c>
      <c r="I90" s="146">
        <f t="shared" si="25"/>
        <v>0</v>
      </c>
      <c r="J90" s="184"/>
    </row>
    <row r="91" spans="1:14" s="95" customFormat="1" ht="15">
      <c r="A91" s="173">
        <v>73</v>
      </c>
      <c r="B91" s="102" t="s">
        <v>217</v>
      </c>
      <c r="C91" s="146">
        <v>191.24485000000001</v>
      </c>
      <c r="D91" s="146">
        <v>186.86027277540001</v>
      </c>
      <c r="E91" s="146">
        <v>64.173295879979079</v>
      </c>
      <c r="F91" s="146">
        <f t="shared" si="26"/>
        <v>64.173295879979079</v>
      </c>
      <c r="G91" s="146">
        <f t="shared" si="24"/>
        <v>343.42931714069209</v>
      </c>
      <c r="H91" s="146">
        <f t="shared" si="27"/>
        <v>64.173295879979079</v>
      </c>
      <c r="I91" s="146">
        <f t="shared" si="25"/>
        <v>0</v>
      </c>
      <c r="J91" s="184"/>
    </row>
    <row r="92" spans="1:14" s="95" customFormat="1" ht="15">
      <c r="A92" s="173">
        <v>74</v>
      </c>
      <c r="B92" s="102" t="s">
        <v>218</v>
      </c>
      <c r="C92" s="146">
        <v>1136.7605850000002</v>
      </c>
      <c r="D92" s="146">
        <v>1108.2166395033003</v>
      </c>
      <c r="E92" s="146">
        <v>388.77747734534967</v>
      </c>
      <c r="F92" s="146">
        <f t="shared" si="26"/>
        <v>388.77747734534967</v>
      </c>
      <c r="G92" s="146">
        <f t="shared" si="24"/>
        <v>350.81360763505472</v>
      </c>
      <c r="H92" s="146">
        <f t="shared" si="27"/>
        <v>388.77747734534967</v>
      </c>
      <c r="I92" s="146">
        <f t="shared" si="25"/>
        <v>0</v>
      </c>
      <c r="J92" s="184"/>
      <c r="N92" s="101" t="e">
        <f>C86+#REF!+#REF!+#REF!+C104</f>
        <v>#REF!</v>
      </c>
    </row>
    <row r="93" spans="1:14" s="95" customFormat="1" ht="15">
      <c r="A93" s="173">
        <v>75</v>
      </c>
      <c r="B93" s="102" t="s">
        <v>219</v>
      </c>
      <c r="C93" s="146">
        <v>693.78369599999996</v>
      </c>
      <c r="D93" s="146">
        <v>673.01271794690001</v>
      </c>
      <c r="E93" s="146">
        <v>208.28769443604767</v>
      </c>
      <c r="F93" s="146">
        <f t="shared" si="26"/>
        <v>208.28769443604767</v>
      </c>
      <c r="G93" s="146">
        <f t="shared" si="24"/>
        <v>309.48552513458048</v>
      </c>
      <c r="H93" s="146">
        <f t="shared" si="27"/>
        <v>208.28769443604767</v>
      </c>
      <c r="I93" s="146">
        <f t="shared" si="25"/>
        <v>0</v>
      </c>
      <c r="J93" s="184"/>
    </row>
    <row r="94" spans="1:14" s="95" customFormat="1" ht="15">
      <c r="A94" s="173">
        <v>76</v>
      </c>
      <c r="B94" s="102" t="s">
        <v>220</v>
      </c>
      <c r="C94" s="146">
        <v>705.90375500000005</v>
      </c>
      <c r="D94" s="146">
        <v>691.43140578450004</v>
      </c>
      <c r="E94" s="146">
        <v>323.1464380495695</v>
      </c>
      <c r="F94" s="146">
        <f t="shared" si="26"/>
        <v>323.1464380495695</v>
      </c>
      <c r="G94" s="146">
        <f t="shared" si="24"/>
        <v>467.35863506652066</v>
      </c>
      <c r="H94" s="146">
        <f t="shared" si="27"/>
        <v>323.1464380495695</v>
      </c>
      <c r="I94" s="146">
        <f t="shared" si="25"/>
        <v>0</v>
      </c>
      <c r="J94" s="184"/>
    </row>
    <row r="95" spans="1:14" s="80" customFormat="1" ht="16.5" customHeight="1">
      <c r="A95" s="173"/>
      <c r="B95" s="177" t="s">
        <v>306</v>
      </c>
      <c r="C95" s="195">
        <f>SUM(C88:C94)</f>
        <v>4177.6064260000003</v>
      </c>
      <c r="D95" s="195">
        <f>SUM(D88:D94)</f>
        <v>4079.2026254025</v>
      </c>
      <c r="E95" s="195">
        <f>SUM(E88:E94)</f>
        <v>1545.5692602404192</v>
      </c>
      <c r="F95" s="195">
        <f>SUM(F88:F94)</f>
        <v>1545.5692602404192</v>
      </c>
      <c r="G95" s="195">
        <f t="shared" si="24"/>
        <v>378.89004351381442</v>
      </c>
      <c r="H95" s="195">
        <f>SUM(H88:H94)</f>
        <v>1545.5692602404192</v>
      </c>
      <c r="I95" s="195">
        <f>SUM(I88:I94)</f>
        <v>0</v>
      </c>
      <c r="J95" s="192"/>
    </row>
    <row r="96" spans="1:14" s="80" customFormat="1" ht="16.5" customHeight="1">
      <c r="A96" s="308" t="s">
        <v>97</v>
      </c>
      <c r="B96" s="174" t="s">
        <v>307</v>
      </c>
      <c r="C96" s="195"/>
      <c r="D96" s="195"/>
      <c r="E96" s="195"/>
      <c r="F96" s="195"/>
      <c r="G96" s="195"/>
      <c r="H96" s="197"/>
      <c r="I96" s="195"/>
      <c r="J96" s="192"/>
    </row>
    <row r="97" spans="1:12" s="95" customFormat="1" ht="15">
      <c r="A97" s="173">
        <v>77</v>
      </c>
      <c r="B97" s="102" t="s">
        <v>223</v>
      </c>
      <c r="C97" s="146">
        <v>185.952877</v>
      </c>
      <c r="D97" s="146">
        <v>181.3149628598</v>
      </c>
      <c r="E97" s="146">
        <v>55.394986152849256</v>
      </c>
      <c r="F97" s="146">
        <f t="shared" ref="F97:F99" si="28">E97</f>
        <v>55.394986152849256</v>
      </c>
      <c r="G97" s="146">
        <f t="shared" ref="G97:G105" si="29">F97/D97*1000</f>
        <v>305.51800733446851</v>
      </c>
      <c r="H97" s="146">
        <f>F97</f>
        <v>55.394986152849256</v>
      </c>
      <c r="I97" s="146">
        <f t="shared" ref="I97:I101" si="30">F97-H97</f>
        <v>0</v>
      </c>
      <c r="J97" s="182"/>
    </row>
    <row r="98" spans="1:12" s="95" customFormat="1" ht="15">
      <c r="A98" s="173">
        <v>78</v>
      </c>
      <c r="B98" s="102" t="s">
        <v>224</v>
      </c>
      <c r="C98" s="146">
        <v>97.895543000000004</v>
      </c>
      <c r="D98" s="146">
        <v>95.429619286500014</v>
      </c>
      <c r="E98" s="146">
        <v>26.862812476488926</v>
      </c>
      <c r="F98" s="146">
        <f t="shared" si="28"/>
        <v>26.862812476488926</v>
      </c>
      <c r="G98" s="146">
        <f t="shared" si="29"/>
        <v>281.49344697521059</v>
      </c>
      <c r="H98" s="146">
        <f t="shared" ref="H98:H101" si="31">F98</f>
        <v>26.862812476488926</v>
      </c>
      <c r="I98" s="146">
        <f t="shared" si="30"/>
        <v>0</v>
      </c>
      <c r="J98" s="182"/>
    </row>
    <row r="99" spans="1:12" s="95" customFormat="1" ht="15">
      <c r="A99" s="173">
        <v>79</v>
      </c>
      <c r="B99" s="103" t="s">
        <v>225</v>
      </c>
      <c r="C99" s="146">
        <v>372.31908699999997</v>
      </c>
      <c r="D99" s="146">
        <v>361.66691733150003</v>
      </c>
      <c r="E99" s="146">
        <v>99.901774962128499</v>
      </c>
      <c r="F99" s="146">
        <f t="shared" si="28"/>
        <v>99.901774962128499</v>
      </c>
      <c r="G99" s="146">
        <f t="shared" si="29"/>
        <v>276.2259144387254</v>
      </c>
      <c r="H99" s="146">
        <f t="shared" si="31"/>
        <v>99.901774962128499</v>
      </c>
      <c r="I99" s="146">
        <f t="shared" si="30"/>
        <v>0</v>
      </c>
      <c r="J99" s="182"/>
    </row>
    <row r="100" spans="1:12" s="95" customFormat="1" ht="15.75">
      <c r="A100" s="173"/>
      <c r="B100" s="100" t="s">
        <v>292</v>
      </c>
      <c r="C100" s="104">
        <f>SUM(C97:C99)</f>
        <v>656.167507</v>
      </c>
      <c r="D100" s="104">
        <f>SUM(D97:D99)</f>
        <v>638.41149947780002</v>
      </c>
      <c r="E100" s="104">
        <f>SUM(E97:E99)</f>
        <v>182.15957359146668</v>
      </c>
      <c r="F100" s="104">
        <f>SUM(F97:F99)</f>
        <v>182.15957359146668</v>
      </c>
      <c r="G100" s="104">
        <f t="shared" si="29"/>
        <v>285.33253824604873</v>
      </c>
      <c r="H100" s="146">
        <f t="shared" si="31"/>
        <v>182.15957359146668</v>
      </c>
      <c r="I100" s="146">
        <f t="shared" si="30"/>
        <v>0</v>
      </c>
      <c r="J100" s="182"/>
    </row>
    <row r="101" spans="1:12" s="95" customFormat="1" ht="15.75">
      <c r="A101" s="308" t="s">
        <v>100</v>
      </c>
      <c r="B101" s="174" t="s">
        <v>308</v>
      </c>
      <c r="C101" s="104">
        <v>604.00342899999998</v>
      </c>
      <c r="D101" s="104">
        <f>C101</f>
        <v>604.00342899999998</v>
      </c>
      <c r="E101" s="104">
        <v>137.743570487</v>
      </c>
      <c r="F101" s="104">
        <f>E101</f>
        <v>137.743570487</v>
      </c>
      <c r="G101" s="104">
        <f t="shared" si="29"/>
        <v>228.05097433809436</v>
      </c>
      <c r="H101" s="146">
        <f t="shared" si="31"/>
        <v>137.743570487</v>
      </c>
      <c r="I101" s="146">
        <f t="shared" si="30"/>
        <v>0</v>
      </c>
      <c r="J101" s="182"/>
    </row>
    <row r="102" spans="1:12" s="95" customFormat="1" ht="15.75">
      <c r="A102" s="308" t="s">
        <v>165</v>
      </c>
      <c r="B102" s="174" t="s">
        <v>226</v>
      </c>
      <c r="C102" s="104">
        <f>C95+C100+C101</f>
        <v>5437.7773620000007</v>
      </c>
      <c r="D102" s="104">
        <f t="shared" ref="D102:F102" si="32">D95+D100+D101</f>
        <v>5321.6175538803</v>
      </c>
      <c r="E102" s="104">
        <f t="shared" si="32"/>
        <v>1865.4724043188858</v>
      </c>
      <c r="F102" s="104">
        <f t="shared" si="32"/>
        <v>1865.4724043188858</v>
      </c>
      <c r="G102" s="104">
        <f t="shared" si="29"/>
        <v>350.5461235106348</v>
      </c>
      <c r="H102" s="104">
        <f>H95+H100+H101</f>
        <v>1865.4724043188858</v>
      </c>
      <c r="I102" s="104">
        <f>I95+I100+I101</f>
        <v>0</v>
      </c>
      <c r="J102" s="182"/>
    </row>
    <row r="103" spans="1:12" s="95" customFormat="1" ht="34.5" customHeight="1">
      <c r="A103" s="308" t="s">
        <v>271</v>
      </c>
      <c r="B103" s="174" t="s">
        <v>309</v>
      </c>
      <c r="C103" s="104">
        <f>C86+C102</f>
        <v>13856.367805</v>
      </c>
      <c r="D103" s="104">
        <f>D86+D102</f>
        <v>13740.207996880299</v>
      </c>
      <c r="E103" s="104">
        <f>E86+E102</f>
        <v>3541.8745059908802</v>
      </c>
      <c r="F103" s="104">
        <f>F86+F102</f>
        <v>3541.8745059908802</v>
      </c>
      <c r="G103" s="104">
        <f t="shared" si="29"/>
        <v>257.77444612156228</v>
      </c>
      <c r="H103" s="104">
        <f>H86+H102</f>
        <v>3541.8745059908802</v>
      </c>
      <c r="I103" s="104">
        <f>I86+I102+I65</f>
        <v>0</v>
      </c>
      <c r="J103" s="182"/>
    </row>
    <row r="104" spans="1:12" s="95" customFormat="1" ht="15.75">
      <c r="A104" s="309" t="s">
        <v>273</v>
      </c>
      <c r="B104" s="102" t="s">
        <v>312</v>
      </c>
      <c r="C104" s="186">
        <v>429.34300000000002</v>
      </c>
      <c r="D104" s="146">
        <f>C104</f>
        <v>429.34300000000002</v>
      </c>
      <c r="E104" s="146">
        <v>11.93</v>
      </c>
      <c r="F104" s="146">
        <f>E104</f>
        <v>11.93</v>
      </c>
      <c r="G104" s="146">
        <f t="shared" si="29"/>
        <v>27.786641449843131</v>
      </c>
      <c r="H104" s="146">
        <f>F104</f>
        <v>11.93</v>
      </c>
      <c r="I104" s="146">
        <f>F104-H104</f>
        <v>0</v>
      </c>
      <c r="J104" s="182"/>
    </row>
    <row r="105" spans="1:12" s="95" customFormat="1" ht="15.75">
      <c r="A105" s="309" t="s">
        <v>274</v>
      </c>
      <c r="B105" s="316" t="s">
        <v>318</v>
      </c>
      <c r="C105" s="186">
        <v>215.05881250000002</v>
      </c>
      <c r="D105" s="146">
        <f>C105</f>
        <v>215.05881250000002</v>
      </c>
      <c r="E105" s="146">
        <v>89.482789284390407</v>
      </c>
      <c r="F105" s="146">
        <f>E105</f>
        <v>89.482789284390407</v>
      </c>
      <c r="G105" s="146">
        <f t="shared" si="29"/>
        <v>416.08520127204923</v>
      </c>
      <c r="H105" s="146">
        <f>F105</f>
        <v>89.482789284390407</v>
      </c>
      <c r="I105" s="146"/>
      <c r="J105" s="182"/>
    </row>
    <row r="106" spans="1:12" s="95" customFormat="1" ht="15.75">
      <c r="A106" s="309" t="s">
        <v>317</v>
      </c>
      <c r="B106" s="102" t="s">
        <v>311</v>
      </c>
      <c r="C106" s="186">
        <v>0</v>
      </c>
      <c r="D106" s="146">
        <v>0</v>
      </c>
      <c r="E106" s="146">
        <v>1.1070719000000002</v>
      </c>
      <c r="F106" s="186">
        <f>E106</f>
        <v>1.1070719000000002</v>
      </c>
      <c r="G106" s="146">
        <v>0</v>
      </c>
      <c r="H106" s="146">
        <f>F106</f>
        <v>1.1070719000000002</v>
      </c>
      <c r="I106" s="146">
        <f t="shared" ref="I106" si="33">F106-H106</f>
        <v>0</v>
      </c>
      <c r="J106" s="182"/>
      <c r="L106" s="95" t="s">
        <v>227</v>
      </c>
    </row>
    <row r="107" spans="1:12" s="95" customFormat="1" ht="38.25" customHeight="1">
      <c r="A107" s="309"/>
      <c r="B107" s="178" t="s">
        <v>319</v>
      </c>
      <c r="C107" s="191">
        <f>SUM(C103:C106)</f>
        <v>14500.7696175</v>
      </c>
      <c r="D107" s="191">
        <f>SUM(D103:D106)</f>
        <v>14384.609809380299</v>
      </c>
      <c r="E107" s="191">
        <f t="shared" ref="E107:F107" si="34">SUM(E103:E106)</f>
        <v>3644.3943671752704</v>
      </c>
      <c r="F107" s="191">
        <f t="shared" si="34"/>
        <v>3644.3943671752704</v>
      </c>
      <c r="G107" s="191">
        <f>F107/D107*1000</f>
        <v>253.35371730408264</v>
      </c>
      <c r="H107" s="191">
        <f>SUM(H103:H106)</f>
        <v>3644.3943671752704</v>
      </c>
      <c r="I107" s="191">
        <f>SUM(I103:I106)</f>
        <v>0</v>
      </c>
      <c r="J107" s="182"/>
    </row>
    <row r="108" spans="1:12" s="95" customFormat="1">
      <c r="A108" s="105"/>
      <c r="H108" s="106"/>
    </row>
    <row r="109" spans="1:12" s="95" customFormat="1">
      <c r="H109" s="107"/>
    </row>
    <row r="110" spans="1:12" s="95" customFormat="1">
      <c r="H110" s="107"/>
    </row>
    <row r="111" spans="1:12" s="95" customFormat="1">
      <c r="E111" s="108"/>
      <c r="H111" s="107"/>
    </row>
    <row r="112" spans="1:12" s="95" customFormat="1">
      <c r="H112" s="107"/>
    </row>
    <row r="113" spans="8:8" s="95" customFormat="1">
      <c r="H113" s="107"/>
    </row>
    <row r="114" spans="8:8" s="95" customFormat="1">
      <c r="H114" s="107"/>
    </row>
    <row r="115" spans="8:8" s="95" customFormat="1">
      <c r="H115" s="107"/>
    </row>
    <row r="116" spans="8:8" s="95" customFormat="1">
      <c r="H116" s="107"/>
    </row>
    <row r="117" spans="8:8" s="95" customFormat="1">
      <c r="H117" s="107"/>
    </row>
    <row r="118" spans="8:8" s="95" customFormat="1">
      <c r="H118" s="107"/>
    </row>
    <row r="119" spans="8:8" s="95" customFormat="1">
      <c r="H119" s="107"/>
    </row>
    <row r="120" spans="8:8" s="95" customFormat="1">
      <c r="H120" s="107"/>
    </row>
    <row r="121" spans="8:8" s="95" customFormat="1">
      <c r="H121" s="107"/>
    </row>
    <row r="122" spans="8:8" s="95" customFormat="1">
      <c r="H122" s="107"/>
    </row>
    <row r="123" spans="8:8" s="95" customFormat="1">
      <c r="H123" s="107"/>
    </row>
    <row r="124" spans="8:8" s="95" customFormat="1">
      <c r="H124" s="107"/>
    </row>
    <row r="125" spans="8:8" s="95" customFormat="1">
      <c r="H125" s="107"/>
    </row>
    <row r="126" spans="8:8" s="95" customFormat="1">
      <c r="H126" s="107"/>
    </row>
    <row r="127" spans="8:8" s="95" customFormat="1">
      <c r="H127" s="107"/>
    </row>
    <row r="128" spans="8:8" s="95" customFormat="1">
      <c r="H128" s="107"/>
    </row>
    <row r="129" spans="8:8" s="95" customFormat="1">
      <c r="H129" s="107"/>
    </row>
    <row r="130" spans="8:8" s="95" customFormat="1">
      <c r="H130" s="107"/>
    </row>
    <row r="131" spans="8:8" s="95" customFormat="1">
      <c r="H131" s="107"/>
    </row>
    <row r="132" spans="8:8" s="95" customFormat="1">
      <c r="H132" s="107"/>
    </row>
    <row r="133" spans="8:8" s="95" customFormat="1">
      <c r="H133" s="107"/>
    </row>
    <row r="134" spans="8:8" s="95" customFormat="1">
      <c r="H134" s="107"/>
    </row>
    <row r="135" spans="8:8" s="95" customFormat="1">
      <c r="H135" s="107"/>
    </row>
    <row r="136" spans="8:8" s="95" customFormat="1">
      <c r="H136" s="107"/>
    </row>
    <row r="137" spans="8:8" s="95" customFormat="1">
      <c r="H137" s="107"/>
    </row>
    <row r="138" spans="8:8" s="95" customFormat="1">
      <c r="H138" s="107"/>
    </row>
    <row r="139" spans="8:8" s="95" customFormat="1">
      <c r="H139" s="107"/>
    </row>
    <row r="140" spans="8:8" s="95" customFormat="1">
      <c r="H140" s="107"/>
    </row>
    <row r="141" spans="8:8" s="95" customFormat="1">
      <c r="H141" s="107"/>
    </row>
    <row r="142" spans="8:8" s="95" customFormat="1">
      <c r="H142" s="107"/>
    </row>
    <row r="143" spans="8:8" s="95" customFormat="1">
      <c r="H143" s="107"/>
    </row>
    <row r="144" spans="8:8" s="95" customFormat="1">
      <c r="H144" s="107"/>
    </row>
    <row r="145" spans="8:8" s="95" customFormat="1">
      <c r="H145" s="107"/>
    </row>
    <row r="146" spans="8:8" s="95" customFormat="1">
      <c r="H146" s="107"/>
    </row>
    <row r="147" spans="8:8" s="95" customFormat="1">
      <c r="H147" s="107"/>
    </row>
    <row r="148" spans="8:8" s="95" customFormat="1">
      <c r="H148" s="107"/>
    </row>
    <row r="149" spans="8:8" s="95" customFormat="1">
      <c r="H149" s="107"/>
    </row>
    <row r="150" spans="8:8" s="95" customFormat="1">
      <c r="H150" s="107"/>
    </row>
    <row r="151" spans="8:8" s="95" customFormat="1">
      <c r="H151" s="107"/>
    </row>
    <row r="152" spans="8:8" s="95" customFormat="1">
      <c r="H152" s="107"/>
    </row>
    <row r="153" spans="8:8" s="95" customFormat="1">
      <c r="H153" s="107"/>
    </row>
    <row r="154" spans="8:8" s="95" customFormat="1">
      <c r="H154" s="107"/>
    </row>
    <row r="155" spans="8:8" s="95" customFormat="1">
      <c r="H155" s="107"/>
    </row>
    <row r="156" spans="8:8" s="95" customFormat="1">
      <c r="H156" s="107"/>
    </row>
    <row r="157" spans="8:8" s="95" customFormat="1">
      <c r="H157" s="107"/>
    </row>
    <row r="158" spans="8:8" s="95" customFormat="1">
      <c r="H158" s="107"/>
    </row>
    <row r="159" spans="8:8" s="95" customFormat="1">
      <c r="H159" s="107"/>
    </row>
    <row r="160" spans="8:8" s="95" customFormat="1">
      <c r="H160" s="107"/>
    </row>
    <row r="161" spans="8:8" s="95" customFormat="1">
      <c r="H161" s="107"/>
    </row>
    <row r="162" spans="8:8" s="95" customFormat="1">
      <c r="H162" s="107"/>
    </row>
    <row r="163" spans="8:8" s="95" customFormat="1">
      <c r="H163" s="107"/>
    </row>
    <row r="164" spans="8:8" s="95" customFormat="1">
      <c r="H164" s="107"/>
    </row>
    <row r="165" spans="8:8" s="95" customFormat="1">
      <c r="H165" s="107"/>
    </row>
    <row r="166" spans="8:8" s="95" customFormat="1">
      <c r="H166" s="107"/>
    </row>
    <row r="167" spans="8:8" s="95" customFormat="1">
      <c r="H167" s="107"/>
    </row>
    <row r="168" spans="8:8" s="95" customFormat="1">
      <c r="H168" s="107"/>
    </row>
    <row r="169" spans="8:8" s="95" customFormat="1">
      <c r="H169" s="107"/>
    </row>
    <row r="170" spans="8:8" s="95" customFormat="1">
      <c r="H170" s="107"/>
    </row>
    <row r="171" spans="8:8" s="95" customFormat="1">
      <c r="H171" s="107"/>
    </row>
    <row r="172" spans="8:8" s="95" customFormat="1">
      <c r="H172" s="107"/>
    </row>
    <row r="173" spans="8:8" s="95" customFormat="1">
      <c r="H173" s="107"/>
    </row>
    <row r="174" spans="8:8" s="95" customFormat="1">
      <c r="H174" s="107"/>
    </row>
    <row r="175" spans="8:8" s="95" customFormat="1">
      <c r="H175" s="107"/>
    </row>
    <row r="176" spans="8:8" s="95" customFormat="1">
      <c r="H176" s="107"/>
    </row>
    <row r="177" spans="8:8" s="95" customFormat="1">
      <c r="H177" s="107"/>
    </row>
    <row r="178" spans="8:8" s="95" customFormat="1">
      <c r="H178" s="107"/>
    </row>
    <row r="179" spans="8:8" s="95" customFormat="1">
      <c r="H179" s="107"/>
    </row>
    <row r="180" spans="8:8" s="95" customFormat="1">
      <c r="H180" s="107"/>
    </row>
    <row r="181" spans="8:8" s="95" customFormat="1">
      <c r="H181" s="107"/>
    </row>
    <row r="182" spans="8:8" s="95" customFormat="1">
      <c r="H182" s="107"/>
    </row>
    <row r="183" spans="8:8" s="95" customFormat="1">
      <c r="H183" s="107"/>
    </row>
    <row r="184" spans="8:8" s="95" customFormat="1">
      <c r="H184" s="107"/>
    </row>
    <row r="185" spans="8:8" s="95" customFormat="1">
      <c r="H185" s="107"/>
    </row>
    <row r="186" spans="8:8" s="95" customFormat="1">
      <c r="H186" s="107"/>
    </row>
    <row r="187" spans="8:8" s="95" customFormat="1">
      <c r="H187" s="107"/>
    </row>
    <row r="188" spans="8:8" s="95" customFormat="1">
      <c r="H188" s="107"/>
    </row>
    <row r="189" spans="8:8" s="95" customFormat="1">
      <c r="H189" s="107"/>
    </row>
    <row r="190" spans="8:8" s="95" customFormat="1">
      <c r="H190" s="107"/>
    </row>
    <row r="191" spans="8:8" s="95" customFormat="1">
      <c r="H191" s="107"/>
    </row>
    <row r="192" spans="8:8" s="95" customFormat="1">
      <c r="H192" s="107"/>
    </row>
    <row r="193" spans="8:8" s="95" customFormat="1">
      <c r="H193" s="107"/>
    </row>
    <row r="194" spans="8:8" s="95" customFormat="1">
      <c r="H194" s="107"/>
    </row>
    <row r="195" spans="8:8" s="95" customFormat="1">
      <c r="H195" s="107"/>
    </row>
    <row r="196" spans="8:8" s="95" customFormat="1">
      <c r="H196" s="107"/>
    </row>
    <row r="197" spans="8:8" s="95" customFormat="1">
      <c r="H197" s="107"/>
    </row>
    <row r="198" spans="8:8" s="95" customFormat="1">
      <c r="H198" s="107"/>
    </row>
    <row r="199" spans="8:8" s="95" customFormat="1">
      <c r="H199" s="107"/>
    </row>
    <row r="200" spans="8:8" s="95" customFormat="1">
      <c r="H200" s="107"/>
    </row>
    <row r="201" spans="8:8" s="95" customFormat="1">
      <c r="H201" s="107"/>
    </row>
    <row r="202" spans="8:8" s="95" customFormat="1">
      <c r="H202" s="107"/>
    </row>
    <row r="203" spans="8:8" s="95" customFormat="1">
      <c r="H203" s="107"/>
    </row>
    <row r="204" spans="8:8" s="95" customFormat="1">
      <c r="H204" s="107"/>
    </row>
    <row r="205" spans="8:8" s="95" customFormat="1">
      <c r="H205" s="107"/>
    </row>
    <row r="206" spans="8:8" s="95" customFormat="1">
      <c r="H206" s="107"/>
    </row>
    <row r="207" spans="8:8" s="95" customFormat="1">
      <c r="H207" s="107"/>
    </row>
    <row r="208" spans="8:8" s="95" customFormat="1">
      <c r="H208" s="107"/>
    </row>
    <row r="209" spans="8:8" s="95" customFormat="1">
      <c r="H209" s="107"/>
    </row>
    <row r="210" spans="8:8" s="95" customFormat="1">
      <c r="H210" s="107"/>
    </row>
    <row r="211" spans="8:8" s="95" customFormat="1">
      <c r="H211" s="107"/>
    </row>
    <row r="212" spans="8:8" s="95" customFormat="1">
      <c r="H212" s="107"/>
    </row>
    <row r="213" spans="8:8" s="95" customFormat="1">
      <c r="H213" s="107"/>
    </row>
    <row r="214" spans="8:8" s="95" customFormat="1">
      <c r="H214" s="107"/>
    </row>
    <row r="215" spans="8:8" s="95" customFormat="1">
      <c r="H215" s="107"/>
    </row>
    <row r="216" spans="8:8" s="95" customFormat="1">
      <c r="H216" s="107"/>
    </row>
    <row r="217" spans="8:8" s="95" customFormat="1">
      <c r="H217" s="107"/>
    </row>
    <row r="218" spans="8:8" s="95" customFormat="1">
      <c r="H218" s="107"/>
    </row>
    <row r="219" spans="8:8" s="95" customFormat="1">
      <c r="H219" s="107"/>
    </row>
    <row r="220" spans="8:8" s="95" customFormat="1">
      <c r="H220" s="107"/>
    </row>
    <row r="221" spans="8:8" s="95" customFormat="1">
      <c r="H221" s="107"/>
    </row>
    <row r="222" spans="8:8" s="95" customFormat="1">
      <c r="H222" s="107"/>
    </row>
    <row r="223" spans="8:8" s="95" customFormat="1">
      <c r="H223" s="107"/>
    </row>
    <row r="224" spans="8:8" s="95" customFormat="1">
      <c r="H224" s="107"/>
    </row>
    <row r="225" spans="8:8" s="95" customFormat="1">
      <c r="H225" s="107"/>
    </row>
    <row r="226" spans="8:8" s="95" customFormat="1">
      <c r="H226" s="107"/>
    </row>
    <row r="227" spans="8:8" s="95" customFormat="1">
      <c r="H227" s="107"/>
    </row>
    <row r="228" spans="8:8" s="95" customFormat="1">
      <c r="H228" s="107"/>
    </row>
    <row r="229" spans="8:8" s="95" customFormat="1">
      <c r="H229" s="107"/>
    </row>
    <row r="230" spans="8:8" s="95" customFormat="1">
      <c r="H230" s="107"/>
    </row>
    <row r="231" spans="8:8" s="95" customFormat="1">
      <c r="H231" s="107"/>
    </row>
    <row r="232" spans="8:8" s="95" customFormat="1">
      <c r="H232" s="107"/>
    </row>
    <row r="233" spans="8:8" s="95" customFormat="1">
      <c r="H233" s="107"/>
    </row>
    <row r="234" spans="8:8" s="95" customFormat="1">
      <c r="H234" s="107"/>
    </row>
    <row r="235" spans="8:8" s="95" customFormat="1">
      <c r="H235" s="107"/>
    </row>
    <row r="236" spans="8:8" s="95" customFormat="1">
      <c r="H236" s="107"/>
    </row>
    <row r="237" spans="8:8" s="95" customFormat="1">
      <c r="H237" s="107"/>
    </row>
    <row r="238" spans="8:8" s="95" customFormat="1">
      <c r="H238" s="107"/>
    </row>
    <row r="239" spans="8:8" s="95" customFormat="1">
      <c r="H239" s="107"/>
    </row>
    <row r="240" spans="8:8" s="95" customFormat="1">
      <c r="H240" s="107"/>
    </row>
    <row r="241" spans="8:8" s="95" customFormat="1">
      <c r="H241" s="107"/>
    </row>
    <row r="242" spans="8:8" s="95" customFormat="1">
      <c r="H242" s="107"/>
    </row>
    <row r="243" spans="8:8" s="95" customFormat="1">
      <c r="H243" s="107"/>
    </row>
    <row r="244" spans="8:8" s="95" customFormat="1">
      <c r="H244" s="107"/>
    </row>
    <row r="245" spans="8:8" s="95" customFormat="1">
      <c r="H245" s="107"/>
    </row>
    <row r="246" spans="8:8" s="95" customFormat="1">
      <c r="H246" s="107"/>
    </row>
    <row r="247" spans="8:8" s="95" customFormat="1">
      <c r="H247" s="107"/>
    </row>
    <row r="248" spans="8:8" s="95" customFormat="1">
      <c r="H248" s="107"/>
    </row>
    <row r="249" spans="8:8" s="95" customFormat="1">
      <c r="H249" s="107"/>
    </row>
    <row r="250" spans="8:8" s="95" customFormat="1">
      <c r="H250" s="107"/>
    </row>
    <row r="251" spans="8:8" s="95" customFormat="1">
      <c r="H251" s="107"/>
    </row>
    <row r="252" spans="8:8" s="95" customFormat="1">
      <c r="H252" s="107"/>
    </row>
    <row r="253" spans="8:8" s="95" customFormat="1">
      <c r="H253" s="107"/>
    </row>
    <row r="254" spans="8:8" s="95" customFormat="1">
      <c r="H254" s="107"/>
    </row>
    <row r="255" spans="8:8" s="95" customFormat="1">
      <c r="H255" s="107"/>
    </row>
    <row r="256" spans="8:8" s="95" customFormat="1">
      <c r="H256" s="107"/>
    </row>
    <row r="257" spans="8:8" s="95" customFormat="1">
      <c r="H257" s="107"/>
    </row>
    <row r="258" spans="8:8" s="95" customFormat="1">
      <c r="H258" s="107"/>
    </row>
    <row r="259" spans="8:8" s="95" customFormat="1">
      <c r="H259" s="107"/>
    </row>
    <row r="260" spans="8:8" s="95" customFormat="1">
      <c r="H260" s="107"/>
    </row>
    <row r="261" spans="8:8" s="95" customFormat="1">
      <c r="H261" s="107"/>
    </row>
    <row r="262" spans="8:8" s="95" customFormat="1">
      <c r="H262" s="107"/>
    </row>
    <row r="263" spans="8:8" s="95" customFormat="1">
      <c r="H263" s="107"/>
    </row>
    <row r="264" spans="8:8" s="95" customFormat="1">
      <c r="H264" s="107"/>
    </row>
    <row r="265" spans="8:8" s="95" customFormat="1">
      <c r="H265" s="107"/>
    </row>
    <row r="266" spans="8:8" s="95" customFormat="1">
      <c r="H266" s="107"/>
    </row>
    <row r="267" spans="8:8" s="95" customFormat="1">
      <c r="H267" s="107"/>
    </row>
    <row r="268" spans="8:8" s="95" customFormat="1">
      <c r="H268" s="107"/>
    </row>
    <row r="269" spans="8:8" s="95" customFormat="1">
      <c r="H269" s="107"/>
    </row>
    <row r="270" spans="8:8" s="95" customFormat="1">
      <c r="H270" s="107"/>
    </row>
    <row r="271" spans="8:8" s="95" customFormat="1">
      <c r="H271" s="107"/>
    </row>
    <row r="272" spans="8:8" s="95" customFormat="1">
      <c r="H272" s="107"/>
    </row>
    <row r="273" spans="8:8" s="95" customFormat="1">
      <c r="H273" s="107"/>
    </row>
    <row r="274" spans="8:8" s="95" customFormat="1">
      <c r="H274" s="107"/>
    </row>
    <row r="275" spans="8:8" s="95" customFormat="1">
      <c r="H275" s="107"/>
    </row>
    <row r="276" spans="8:8" s="95" customFormat="1">
      <c r="H276" s="107"/>
    </row>
    <row r="277" spans="8:8" s="95" customFormat="1">
      <c r="H277" s="107"/>
    </row>
    <row r="278" spans="8:8" s="95" customFormat="1">
      <c r="H278" s="107"/>
    </row>
    <row r="279" spans="8:8" s="95" customFormat="1">
      <c r="H279" s="107"/>
    </row>
    <row r="280" spans="8:8" s="95" customFormat="1">
      <c r="H280" s="107"/>
    </row>
    <row r="281" spans="8:8" s="95" customFormat="1">
      <c r="H281" s="107"/>
    </row>
    <row r="282" spans="8:8" s="95" customFormat="1">
      <c r="H282" s="107"/>
    </row>
    <row r="283" spans="8:8" s="95" customFormat="1">
      <c r="H283" s="107"/>
    </row>
    <row r="284" spans="8:8" s="95" customFormat="1">
      <c r="H284" s="107"/>
    </row>
    <row r="285" spans="8:8" s="95" customFormat="1">
      <c r="H285" s="107"/>
    </row>
    <row r="286" spans="8:8" s="95" customFormat="1">
      <c r="H286" s="107"/>
    </row>
    <row r="287" spans="8:8" s="95" customFormat="1">
      <c r="H287" s="107"/>
    </row>
    <row r="288" spans="8:8" s="95" customFormat="1">
      <c r="H288" s="107"/>
    </row>
    <row r="289" spans="8:8" s="95" customFormat="1">
      <c r="H289" s="107"/>
    </row>
    <row r="290" spans="8:8" s="95" customFormat="1">
      <c r="H290" s="107"/>
    </row>
    <row r="291" spans="8:8" s="95" customFormat="1">
      <c r="H291" s="107"/>
    </row>
    <row r="292" spans="8:8" s="95" customFormat="1">
      <c r="H292" s="107"/>
    </row>
    <row r="293" spans="8:8" s="95" customFormat="1">
      <c r="H293" s="107"/>
    </row>
    <row r="294" spans="8:8" s="95" customFormat="1">
      <c r="H294" s="107"/>
    </row>
    <row r="295" spans="8:8" s="95" customFormat="1">
      <c r="H295" s="107"/>
    </row>
    <row r="296" spans="8:8" s="95" customFormat="1">
      <c r="H296" s="107"/>
    </row>
    <row r="297" spans="8:8" s="95" customFormat="1">
      <c r="H297" s="107"/>
    </row>
    <row r="298" spans="8:8" s="95" customFormat="1">
      <c r="H298" s="107"/>
    </row>
    <row r="299" spans="8:8" s="95" customFormat="1">
      <c r="H299" s="107"/>
    </row>
    <row r="300" spans="8:8" s="95" customFormat="1">
      <c r="H300" s="107"/>
    </row>
    <row r="301" spans="8:8" s="95" customFormat="1">
      <c r="H301" s="107"/>
    </row>
    <row r="302" spans="8:8" s="95" customFormat="1">
      <c r="H302" s="107"/>
    </row>
    <row r="303" spans="8:8" s="95" customFormat="1">
      <c r="H303" s="107"/>
    </row>
    <row r="304" spans="8:8" s="95" customFormat="1">
      <c r="H304" s="107"/>
    </row>
    <row r="305" spans="8:8" s="95" customFormat="1">
      <c r="H305" s="107"/>
    </row>
    <row r="306" spans="8:8" s="95" customFormat="1">
      <c r="H306" s="107"/>
    </row>
    <row r="307" spans="8:8" s="95" customFormat="1">
      <c r="H307" s="107"/>
    </row>
    <row r="308" spans="8:8" s="95" customFormat="1">
      <c r="H308" s="107"/>
    </row>
    <row r="309" spans="8:8" s="95" customFormat="1">
      <c r="H309" s="107"/>
    </row>
    <row r="310" spans="8:8" s="95" customFormat="1">
      <c r="H310" s="107"/>
    </row>
    <row r="311" spans="8:8" s="95" customFormat="1">
      <c r="H311" s="107"/>
    </row>
    <row r="312" spans="8:8" s="95" customFormat="1">
      <c r="H312" s="107"/>
    </row>
    <row r="313" spans="8:8" s="95" customFormat="1">
      <c r="H313" s="107"/>
    </row>
    <row r="314" spans="8:8" s="95" customFormat="1">
      <c r="H314" s="107"/>
    </row>
    <row r="315" spans="8:8" s="95" customFormat="1">
      <c r="H315" s="107"/>
    </row>
    <row r="316" spans="8:8" s="95" customFormat="1">
      <c r="H316" s="107"/>
    </row>
    <row r="317" spans="8:8" s="95" customFormat="1">
      <c r="H317" s="107"/>
    </row>
    <row r="318" spans="8:8" s="95" customFormat="1">
      <c r="H318" s="107"/>
    </row>
    <row r="319" spans="8:8" s="95" customFormat="1">
      <c r="H319" s="107"/>
    </row>
    <row r="320" spans="8:8" s="95" customFormat="1">
      <c r="H320" s="107"/>
    </row>
    <row r="321" spans="8:8" s="95" customFormat="1">
      <c r="H321" s="107"/>
    </row>
    <row r="322" spans="8:8" s="95" customFormat="1">
      <c r="H322" s="107"/>
    </row>
    <row r="323" spans="8:8" s="95" customFormat="1">
      <c r="H323" s="107"/>
    </row>
    <row r="324" spans="8:8" s="95" customFormat="1">
      <c r="H324" s="107"/>
    </row>
    <row r="325" spans="8:8" s="95" customFormat="1">
      <c r="H325" s="107"/>
    </row>
    <row r="326" spans="8:8" s="95" customFormat="1">
      <c r="H326" s="107"/>
    </row>
    <row r="327" spans="8:8" s="95" customFormat="1">
      <c r="H327" s="107"/>
    </row>
    <row r="328" spans="8:8" s="95" customFormat="1">
      <c r="H328" s="107"/>
    </row>
    <row r="329" spans="8:8" s="95" customFormat="1">
      <c r="H329" s="107"/>
    </row>
    <row r="330" spans="8:8" s="95" customFormat="1">
      <c r="H330" s="107"/>
    </row>
    <row r="331" spans="8:8" s="95" customFormat="1">
      <c r="H331" s="107"/>
    </row>
    <row r="332" spans="8:8" s="95" customFormat="1">
      <c r="H332" s="107"/>
    </row>
    <row r="333" spans="8:8" s="95" customFormat="1">
      <c r="H333" s="107"/>
    </row>
    <row r="334" spans="8:8" s="95" customFormat="1">
      <c r="H334" s="107"/>
    </row>
    <row r="335" spans="8:8" s="95" customFormat="1">
      <c r="H335" s="107"/>
    </row>
    <row r="336" spans="8:8" s="95" customFormat="1">
      <c r="H336" s="107"/>
    </row>
    <row r="337" spans="8:8" s="95" customFormat="1">
      <c r="H337" s="107"/>
    </row>
    <row r="338" spans="8:8" s="95" customFormat="1">
      <c r="H338" s="107"/>
    </row>
    <row r="339" spans="8:8" s="95" customFormat="1">
      <c r="H339" s="107"/>
    </row>
    <row r="340" spans="8:8" s="95" customFormat="1">
      <c r="H340" s="107"/>
    </row>
    <row r="341" spans="8:8" s="95" customFormat="1">
      <c r="H341" s="107"/>
    </row>
    <row r="342" spans="8:8" s="95" customFormat="1">
      <c r="H342" s="107"/>
    </row>
    <row r="343" spans="8:8" s="95" customFormat="1">
      <c r="H343" s="107"/>
    </row>
    <row r="344" spans="8:8" s="95" customFormat="1">
      <c r="H344" s="107"/>
    </row>
    <row r="345" spans="8:8" s="95" customFormat="1">
      <c r="H345" s="107"/>
    </row>
    <row r="346" spans="8:8" s="95" customFormat="1">
      <c r="H346" s="107"/>
    </row>
    <row r="347" spans="8:8" s="95" customFormat="1">
      <c r="H347" s="107"/>
    </row>
    <row r="348" spans="8:8" s="95" customFormat="1">
      <c r="H348" s="107"/>
    </row>
    <row r="349" spans="8:8" s="95" customFormat="1">
      <c r="H349" s="107"/>
    </row>
    <row r="350" spans="8:8" s="95" customFormat="1">
      <c r="H350" s="107"/>
    </row>
    <row r="351" spans="8:8" s="95" customFormat="1">
      <c r="H351" s="107"/>
    </row>
    <row r="352" spans="8:8" s="95" customFormat="1">
      <c r="H352" s="107"/>
    </row>
    <row r="353" spans="8:8" s="95" customFormat="1">
      <c r="H353" s="107"/>
    </row>
    <row r="354" spans="8:8" s="95" customFormat="1">
      <c r="H354" s="107"/>
    </row>
    <row r="355" spans="8:8" s="95" customFormat="1">
      <c r="H355" s="107"/>
    </row>
    <row r="356" spans="8:8" s="95" customFormat="1">
      <c r="H356" s="107"/>
    </row>
    <row r="357" spans="8:8" s="95" customFormat="1">
      <c r="H357" s="107"/>
    </row>
    <row r="358" spans="8:8" s="95" customFormat="1">
      <c r="H358" s="107"/>
    </row>
    <row r="359" spans="8:8" s="95" customFormat="1">
      <c r="H359" s="107"/>
    </row>
    <row r="360" spans="8:8" s="95" customFormat="1">
      <c r="H360" s="107"/>
    </row>
    <row r="361" spans="8:8" s="95" customFormat="1">
      <c r="H361" s="107"/>
    </row>
    <row r="362" spans="8:8" s="95" customFormat="1">
      <c r="H362" s="107"/>
    </row>
    <row r="363" spans="8:8" s="95" customFormat="1">
      <c r="H363" s="107"/>
    </row>
    <row r="364" spans="8:8" s="95" customFormat="1">
      <c r="H364" s="107"/>
    </row>
    <row r="365" spans="8:8" s="95" customFormat="1">
      <c r="H365" s="107"/>
    </row>
    <row r="366" spans="8:8" s="95" customFormat="1">
      <c r="H366" s="107"/>
    </row>
    <row r="367" spans="8:8" s="95" customFormat="1">
      <c r="H367" s="107"/>
    </row>
    <row r="368" spans="8:8" s="95" customFormat="1">
      <c r="H368" s="107"/>
    </row>
    <row r="369" spans="8:8" s="95" customFormat="1">
      <c r="H369" s="107"/>
    </row>
    <row r="370" spans="8:8" s="95" customFormat="1">
      <c r="H370" s="107"/>
    </row>
    <row r="371" spans="8:8" s="95" customFormat="1">
      <c r="H371" s="107"/>
    </row>
    <row r="372" spans="8:8" s="95" customFormat="1">
      <c r="H372" s="107"/>
    </row>
    <row r="373" spans="8:8" s="95" customFormat="1">
      <c r="H373" s="107"/>
    </row>
    <row r="374" spans="8:8" s="95" customFormat="1">
      <c r="H374" s="107"/>
    </row>
    <row r="375" spans="8:8" s="95" customFormat="1">
      <c r="H375" s="107"/>
    </row>
    <row r="376" spans="8:8" s="95" customFormat="1">
      <c r="H376" s="107"/>
    </row>
    <row r="377" spans="8:8" s="95" customFormat="1">
      <c r="H377" s="107"/>
    </row>
    <row r="378" spans="8:8" s="95" customFormat="1">
      <c r="H378" s="107"/>
    </row>
    <row r="379" spans="8:8" s="95" customFormat="1">
      <c r="H379" s="107"/>
    </row>
    <row r="380" spans="8:8" s="95" customFormat="1">
      <c r="H380" s="107"/>
    </row>
  </sheetData>
  <mergeCells count="13">
    <mergeCell ref="H4:H5"/>
    <mergeCell ref="I4:I5"/>
    <mergeCell ref="J4:J5"/>
    <mergeCell ref="B1:H1"/>
    <mergeCell ref="I1:J1"/>
    <mergeCell ref="A2:J2"/>
    <mergeCell ref="I3:J3"/>
    <mergeCell ref="A4:A5"/>
    <mergeCell ref="B4:B5"/>
    <mergeCell ref="C4:D4"/>
    <mergeCell ref="E4:E5"/>
    <mergeCell ref="F4:F5"/>
    <mergeCell ref="G4:G5"/>
  </mergeCells>
  <printOptions horizontalCentered="1" verticalCentered="1"/>
  <pageMargins left="0.52" right="0.31" top="0.35" bottom="0.24" header="0.16" footer="0.16"/>
  <pageSetup scale="57" orientation="landscape" r:id="rId1"/>
  <rowBreaks count="1" manualBreakCount="1">
    <brk id="64" max="9" man="1"/>
  </rowBreaks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view="pageBreakPreview" topLeftCell="A7" zoomScale="70" zoomScaleNormal="87" zoomScaleSheetLayoutView="70" workbookViewId="0">
      <selection activeCell="K14" sqref="K14"/>
    </sheetView>
  </sheetViews>
  <sheetFormatPr defaultColWidth="9.140625" defaultRowHeight="12.75"/>
  <cols>
    <col min="1" max="1" width="16" style="112" customWidth="1"/>
    <col min="2" max="3" width="18.28515625" style="112" customWidth="1"/>
    <col min="4" max="4" width="17.140625" style="145" customWidth="1"/>
    <col min="5" max="5" width="16.7109375" style="112" customWidth="1"/>
    <col min="6" max="6" width="15.85546875" style="112" customWidth="1"/>
    <col min="7" max="7" width="17.42578125" style="112" customWidth="1"/>
    <col min="8" max="8" width="20.140625" style="112" customWidth="1"/>
    <col min="9" max="9" width="18.42578125" style="112" customWidth="1"/>
    <col min="10" max="10" width="9.140625" style="112"/>
    <col min="11" max="11" width="9.85546875" style="112" bestFit="1" customWidth="1"/>
    <col min="12" max="12" width="17.42578125" style="112" bestFit="1" customWidth="1"/>
    <col min="13" max="16384" width="9.140625" style="112"/>
  </cols>
  <sheetData>
    <row r="1" spans="1:13" ht="37.5" customHeight="1">
      <c r="A1" s="462" t="s">
        <v>2</v>
      </c>
      <c r="B1" s="463"/>
      <c r="C1" s="463"/>
      <c r="D1" s="463"/>
      <c r="E1" s="463"/>
      <c r="F1" s="463"/>
      <c r="G1" s="463"/>
      <c r="H1" s="463"/>
      <c r="I1" s="464"/>
    </row>
    <row r="2" spans="1:13" ht="42" customHeight="1">
      <c r="A2" s="457" t="s">
        <v>380</v>
      </c>
      <c r="B2" s="457"/>
      <c r="C2" s="457"/>
      <c r="D2" s="457"/>
      <c r="E2" s="457"/>
      <c r="F2" s="457"/>
      <c r="G2" s="457"/>
      <c r="H2" s="457"/>
      <c r="I2" s="457"/>
    </row>
    <row r="3" spans="1:13" ht="20.25" customHeight="1">
      <c r="A3" s="453" t="s">
        <v>228</v>
      </c>
      <c r="B3" s="453"/>
      <c r="C3" s="453"/>
      <c r="D3" s="453"/>
      <c r="E3" s="453"/>
      <c r="F3" s="453"/>
      <c r="G3" s="453"/>
      <c r="H3" s="453"/>
      <c r="I3" s="453"/>
    </row>
    <row r="4" spans="1:13" ht="27" customHeight="1">
      <c r="A4" s="465" t="s">
        <v>229</v>
      </c>
      <c r="B4" s="465"/>
      <c r="C4" s="465"/>
      <c r="D4" s="465"/>
      <c r="E4" s="465"/>
      <c r="F4" s="465"/>
      <c r="G4" s="465"/>
      <c r="H4" s="465"/>
      <c r="I4" s="465"/>
      <c r="L4" s="113"/>
    </row>
    <row r="5" spans="1:13" ht="20.25" customHeight="1">
      <c r="A5" s="466" t="s">
        <v>256</v>
      </c>
      <c r="B5" s="467"/>
      <c r="C5" s="467"/>
      <c r="D5" s="467"/>
      <c r="E5" s="467"/>
      <c r="F5" s="467"/>
      <c r="G5" s="467"/>
      <c r="H5" s="467"/>
      <c r="I5" s="468"/>
    </row>
    <row r="6" spans="1:13" ht="81" customHeight="1">
      <c r="A6" s="75" t="s">
        <v>230</v>
      </c>
      <c r="B6" s="129" t="s">
        <v>231</v>
      </c>
      <c r="C6" s="129" t="s">
        <v>232</v>
      </c>
      <c r="D6" s="129" t="s">
        <v>233</v>
      </c>
      <c r="E6" s="129" t="s">
        <v>234</v>
      </c>
      <c r="F6" s="129" t="s">
        <v>235</v>
      </c>
      <c r="G6" s="129" t="s">
        <v>236</v>
      </c>
      <c r="H6" s="129" t="s">
        <v>237</v>
      </c>
      <c r="I6" s="129" t="s">
        <v>238</v>
      </c>
      <c r="K6" s="115"/>
      <c r="L6" s="114"/>
    </row>
    <row r="7" spans="1:13" ht="44.25" customHeight="1">
      <c r="A7" s="75">
        <v>1</v>
      </c>
      <c r="B7" s="129">
        <v>2</v>
      </c>
      <c r="C7" s="75">
        <v>3</v>
      </c>
      <c r="D7" s="129">
        <v>4</v>
      </c>
      <c r="E7" s="75">
        <v>5</v>
      </c>
      <c r="F7" s="129">
        <v>6</v>
      </c>
      <c r="G7" s="75" t="s">
        <v>381</v>
      </c>
      <c r="H7" s="75" t="s">
        <v>382</v>
      </c>
      <c r="I7" s="129" t="s">
        <v>383</v>
      </c>
      <c r="K7" s="119"/>
      <c r="L7" s="115"/>
    </row>
    <row r="8" spans="1:13" ht="40.5" customHeight="1">
      <c r="A8" s="116">
        <v>43191</v>
      </c>
      <c r="B8" s="110">
        <v>631.77845300000001</v>
      </c>
      <c r="C8" s="117">
        <v>1216878</v>
      </c>
      <c r="D8" s="303">
        <f>B8*3/10</f>
        <v>189.5335359</v>
      </c>
      <c r="E8" s="142">
        <v>195.37</v>
      </c>
      <c r="F8" s="324">
        <v>0</v>
      </c>
      <c r="G8" s="142">
        <f t="shared" ref="G8:G13" si="0">SUM(E8:F8)</f>
        <v>195.37</v>
      </c>
      <c r="H8" s="162">
        <f t="shared" ref="H8:H13" si="1">D8-G8</f>
        <v>-5.8364641000000006</v>
      </c>
      <c r="I8" s="163">
        <f t="shared" ref="I8:I14" si="2">G8/D8</f>
        <v>1.0307938332511213</v>
      </c>
      <c r="K8" s="118"/>
    </row>
    <row r="9" spans="1:13" ht="40.5" customHeight="1">
      <c r="A9" s="116">
        <v>43221</v>
      </c>
      <c r="B9" s="110">
        <v>680.15639199999998</v>
      </c>
      <c r="C9" s="117">
        <v>1183897</v>
      </c>
      <c r="D9" s="303">
        <f t="shared" ref="D9:D13" si="3">B9*3/10</f>
        <v>204.0469176</v>
      </c>
      <c r="E9" s="142">
        <v>202.56</v>
      </c>
      <c r="F9" s="324">
        <v>0</v>
      </c>
      <c r="G9" s="142">
        <f t="shared" si="0"/>
        <v>202.56</v>
      </c>
      <c r="H9" s="162">
        <f t="shared" si="1"/>
        <v>1.4869175999999982</v>
      </c>
      <c r="I9" s="163">
        <f t="shared" si="2"/>
        <v>0.99271286419079918</v>
      </c>
    </row>
    <row r="10" spans="1:13" ht="40.5" customHeight="1">
      <c r="A10" s="116">
        <v>43252</v>
      </c>
      <c r="B10" s="110">
        <v>635.47058000000004</v>
      </c>
      <c r="C10" s="117">
        <v>1095274</v>
      </c>
      <c r="D10" s="303">
        <f t="shared" si="3"/>
        <v>190.64117400000001</v>
      </c>
      <c r="E10" s="142">
        <v>190.72</v>
      </c>
      <c r="F10" s="324">
        <v>0</v>
      </c>
      <c r="G10" s="142">
        <f t="shared" si="0"/>
        <v>190.72</v>
      </c>
      <c r="H10" s="162">
        <f t="shared" si="1"/>
        <v>-7.8825999999992291E-2</v>
      </c>
      <c r="I10" s="163">
        <f t="shared" si="2"/>
        <v>1.0004134783601364</v>
      </c>
    </row>
    <row r="11" spans="1:13" ht="40.5" customHeight="1">
      <c r="A11" s="116">
        <v>43282</v>
      </c>
      <c r="B11" s="110">
        <v>606.32573400000001</v>
      </c>
      <c r="C11" s="117">
        <v>1053773</v>
      </c>
      <c r="D11" s="303">
        <f t="shared" si="3"/>
        <v>181.89772020000001</v>
      </c>
      <c r="E11" s="142">
        <v>181.9</v>
      </c>
      <c r="F11" s="324">
        <v>0</v>
      </c>
      <c r="G11" s="142">
        <f t="shared" si="0"/>
        <v>181.9</v>
      </c>
      <c r="H11" s="162">
        <f t="shared" si="1"/>
        <v>-2.2797999999966123E-3</v>
      </c>
      <c r="I11" s="163">
        <f t="shared" si="2"/>
        <v>1.0000125334171175</v>
      </c>
      <c r="J11" s="115"/>
      <c r="K11" s="119"/>
      <c r="M11" s="119"/>
    </row>
    <row r="12" spans="1:13" ht="40.5" customHeight="1">
      <c r="A12" s="116">
        <v>43313</v>
      </c>
      <c r="B12" s="110">
        <v>591.21858799999995</v>
      </c>
      <c r="C12" s="117">
        <v>1005507</v>
      </c>
      <c r="D12" s="303">
        <f t="shared" si="3"/>
        <v>177.36557639999998</v>
      </c>
      <c r="E12" s="142">
        <v>177.37</v>
      </c>
      <c r="F12" s="324">
        <v>0</v>
      </c>
      <c r="G12" s="142">
        <f t="shared" si="0"/>
        <v>177.37</v>
      </c>
      <c r="H12" s="162">
        <f t="shared" si="1"/>
        <v>-4.4236000000239528E-3</v>
      </c>
      <c r="I12" s="163">
        <f t="shared" si="2"/>
        <v>1.0000249405780413</v>
      </c>
      <c r="J12" s="120"/>
      <c r="K12" s="119"/>
    </row>
    <row r="13" spans="1:13" ht="40.5" customHeight="1">
      <c r="A13" s="116">
        <v>43344</v>
      </c>
      <c r="B13" s="110">
        <v>610.99472500000002</v>
      </c>
      <c r="C13" s="117">
        <v>1083826</v>
      </c>
      <c r="D13" s="303">
        <f t="shared" si="3"/>
        <v>183.2984175</v>
      </c>
      <c r="E13" s="142">
        <v>98.79</v>
      </c>
      <c r="F13" s="324">
        <v>0</v>
      </c>
      <c r="G13" s="142">
        <f t="shared" si="0"/>
        <v>98.79</v>
      </c>
      <c r="H13" s="162">
        <f t="shared" si="1"/>
        <v>84.508417499999993</v>
      </c>
      <c r="I13" s="163">
        <f t="shared" si="2"/>
        <v>0.53895718985135266</v>
      </c>
    </row>
    <row r="14" spans="1:13" ht="40.5" customHeight="1">
      <c r="A14" s="126" t="s">
        <v>239</v>
      </c>
      <c r="B14" s="319">
        <f>SUM(B8:B13)</f>
        <v>3755.9444719999997</v>
      </c>
      <c r="C14" s="327">
        <f>SUM(C8:C13)/6</f>
        <v>1106525.8333333333</v>
      </c>
      <c r="D14" s="318">
        <f>SUM(D8:D13)</f>
        <v>1126.7833415999999</v>
      </c>
      <c r="E14" s="318">
        <f>SUM(E8:E13)</f>
        <v>1046.71</v>
      </c>
      <c r="F14" s="318">
        <f>SUM(F8:F13)</f>
        <v>0</v>
      </c>
      <c r="G14" s="318">
        <f>SUM(G8:G13)</f>
        <v>1046.71</v>
      </c>
      <c r="H14" s="143">
        <f>SUM(H8:H13)</f>
        <v>80.073341599999978</v>
      </c>
      <c r="I14" s="122">
        <f t="shared" si="2"/>
        <v>0.92893634592937979</v>
      </c>
      <c r="M14" s="317"/>
    </row>
    <row r="15" spans="1:13" ht="21" customHeight="1">
      <c r="A15" s="459" t="s">
        <v>428</v>
      </c>
      <c r="B15" s="460"/>
      <c r="C15" s="460"/>
      <c r="D15" s="460"/>
      <c r="E15" s="460"/>
      <c r="F15" s="460"/>
      <c r="G15" s="460"/>
      <c r="H15" s="460"/>
      <c r="I15" s="461"/>
      <c r="M15" s="317"/>
    </row>
    <row r="16" spans="1:13" s="123" customFormat="1" ht="32.25" customHeight="1">
      <c r="A16" s="458" t="s">
        <v>2</v>
      </c>
      <c r="B16" s="458"/>
      <c r="C16" s="458"/>
      <c r="D16" s="458"/>
      <c r="E16" s="458"/>
      <c r="F16" s="458"/>
      <c r="G16" s="458"/>
      <c r="H16" s="458"/>
      <c r="I16" s="458"/>
    </row>
    <row r="17" spans="1:11" ht="39.6" customHeight="1">
      <c r="A17" s="457" t="s">
        <v>385</v>
      </c>
      <c r="B17" s="457"/>
      <c r="C17" s="457"/>
      <c r="D17" s="457"/>
      <c r="E17" s="457"/>
      <c r="F17" s="457"/>
      <c r="G17" s="457"/>
      <c r="H17" s="457"/>
      <c r="I17" s="457"/>
      <c r="K17" s="124"/>
    </row>
    <row r="18" spans="1:11" ht="18" customHeight="1">
      <c r="A18" s="447" t="s">
        <v>228</v>
      </c>
      <c r="B18" s="448"/>
      <c r="C18" s="448"/>
      <c r="D18" s="448"/>
      <c r="E18" s="448"/>
      <c r="F18" s="448"/>
      <c r="G18" s="448"/>
      <c r="H18" s="448"/>
      <c r="I18" s="449"/>
      <c r="K18" s="124"/>
    </row>
    <row r="19" spans="1:11" ht="17.25" customHeight="1">
      <c r="A19" s="450" t="s">
        <v>229</v>
      </c>
      <c r="B19" s="451"/>
      <c r="C19" s="451"/>
      <c r="D19" s="451"/>
      <c r="E19" s="451"/>
      <c r="F19" s="451"/>
      <c r="G19" s="451"/>
      <c r="H19" s="451"/>
      <c r="I19" s="452"/>
      <c r="K19" s="124"/>
    </row>
    <row r="20" spans="1:11" ht="27.6" customHeight="1">
      <c r="A20" s="454" t="s">
        <v>257</v>
      </c>
      <c r="B20" s="455"/>
      <c r="C20" s="455"/>
      <c r="D20" s="455"/>
      <c r="E20" s="455"/>
      <c r="F20" s="455"/>
      <c r="G20" s="455"/>
      <c r="H20" s="455"/>
      <c r="I20" s="456"/>
    </row>
    <row r="21" spans="1:11" ht="79.900000000000006" customHeight="1">
      <c r="A21" s="75" t="s">
        <v>230</v>
      </c>
      <c r="B21" s="129" t="s">
        <v>231</v>
      </c>
      <c r="C21" s="129" t="s">
        <v>232</v>
      </c>
      <c r="D21" s="129" t="s">
        <v>233</v>
      </c>
      <c r="E21" s="129" t="s">
        <v>234</v>
      </c>
      <c r="F21" s="129" t="s">
        <v>235</v>
      </c>
      <c r="G21" s="129" t="s">
        <v>236</v>
      </c>
      <c r="H21" s="129" t="s">
        <v>237</v>
      </c>
      <c r="I21" s="129" t="s">
        <v>238</v>
      </c>
    </row>
    <row r="22" spans="1:11" ht="33.75" customHeight="1">
      <c r="A22" s="75">
        <v>1</v>
      </c>
      <c r="B22" s="129">
        <v>2</v>
      </c>
      <c r="C22" s="75">
        <v>3</v>
      </c>
      <c r="D22" s="129">
        <v>4</v>
      </c>
      <c r="E22" s="75">
        <v>5</v>
      </c>
      <c r="F22" s="129">
        <v>6</v>
      </c>
      <c r="G22" s="75" t="s">
        <v>381</v>
      </c>
      <c r="H22" s="75" t="s">
        <v>382</v>
      </c>
      <c r="I22" s="129" t="s">
        <v>383</v>
      </c>
    </row>
    <row r="23" spans="1:11" ht="40.5" customHeight="1">
      <c r="A23" s="116">
        <v>43191</v>
      </c>
      <c r="B23" s="110">
        <v>424.58112399999999</v>
      </c>
      <c r="C23" s="117">
        <v>857643</v>
      </c>
      <c r="D23" s="303">
        <f>B23*3.01/10</f>
        <v>127.79891832399998</v>
      </c>
      <c r="E23" s="110">
        <v>133.72999999999999</v>
      </c>
      <c r="F23" s="324">
        <v>0</v>
      </c>
      <c r="G23" s="162">
        <f t="shared" ref="G23:G28" si="4">SUM(E23:F23)</f>
        <v>133.72999999999999</v>
      </c>
      <c r="H23" s="162">
        <f t="shared" ref="H23:H28" si="5">D23-G23</f>
        <v>-5.9310816760000051</v>
      </c>
      <c r="I23" s="163">
        <f t="shared" ref="I23:I29" si="6">G23/D23</f>
        <v>1.046409482597993</v>
      </c>
    </row>
    <row r="24" spans="1:11" ht="40.5" customHeight="1">
      <c r="A24" s="116">
        <v>43221</v>
      </c>
      <c r="B24" s="110">
        <v>474.48909700000002</v>
      </c>
      <c r="C24" s="117">
        <v>942909</v>
      </c>
      <c r="D24" s="303">
        <f t="shared" ref="D24:D28" si="7">B24*3.01/10</f>
        <v>142.82121819699998</v>
      </c>
      <c r="E24" s="110">
        <v>142.82</v>
      </c>
      <c r="F24" s="324">
        <v>0</v>
      </c>
      <c r="G24" s="162">
        <f t="shared" si="4"/>
        <v>142.82</v>
      </c>
      <c r="H24" s="162">
        <f t="shared" si="5"/>
        <v>1.2181969999858211E-3</v>
      </c>
      <c r="I24" s="163">
        <f t="shared" si="6"/>
        <v>0.99999147047605841</v>
      </c>
    </row>
    <row r="25" spans="1:11" ht="40.5" customHeight="1">
      <c r="A25" s="116">
        <v>43252</v>
      </c>
      <c r="B25" s="110">
        <v>484.81946900000003</v>
      </c>
      <c r="C25" s="117">
        <v>923457</v>
      </c>
      <c r="D25" s="303">
        <f t="shared" si="7"/>
        <v>145.93066016899999</v>
      </c>
      <c r="E25" s="110">
        <v>145.93</v>
      </c>
      <c r="F25" s="325">
        <v>0</v>
      </c>
      <c r="G25" s="162">
        <f t="shared" si="4"/>
        <v>145.93</v>
      </c>
      <c r="H25" s="162">
        <f t="shared" si="5"/>
        <v>6.6016899998544432E-4</v>
      </c>
      <c r="I25" s="163">
        <f t="shared" si="6"/>
        <v>0.99999547614600504</v>
      </c>
    </row>
    <row r="26" spans="1:11" ht="40.5" customHeight="1">
      <c r="A26" s="116">
        <v>43282</v>
      </c>
      <c r="B26" s="110">
        <v>485.95720699999998</v>
      </c>
      <c r="C26" s="117">
        <v>973286</v>
      </c>
      <c r="D26" s="303">
        <f t="shared" si="7"/>
        <v>146.27311930699997</v>
      </c>
      <c r="E26" s="110">
        <v>146.27000000000001</v>
      </c>
      <c r="F26" s="324">
        <v>0</v>
      </c>
      <c r="G26" s="162">
        <f t="shared" si="4"/>
        <v>146.27000000000001</v>
      </c>
      <c r="H26" s="162">
        <f t="shared" si="5"/>
        <v>3.1193069999631007E-3</v>
      </c>
      <c r="I26" s="163">
        <f t="shared" si="6"/>
        <v>0.99997867477623548</v>
      </c>
      <c r="J26" s="115"/>
      <c r="K26" s="119"/>
    </row>
    <row r="27" spans="1:11" ht="40.5" customHeight="1">
      <c r="A27" s="116">
        <v>43313</v>
      </c>
      <c r="B27" s="110">
        <v>506.01127600000001</v>
      </c>
      <c r="C27" s="117">
        <v>911836</v>
      </c>
      <c r="D27" s="303">
        <f t="shared" si="7"/>
        <v>152.30939407599999</v>
      </c>
      <c r="E27" s="110">
        <v>152.54</v>
      </c>
      <c r="F27" s="324">
        <v>0</v>
      </c>
      <c r="G27" s="162">
        <f t="shared" si="4"/>
        <v>152.54</v>
      </c>
      <c r="H27" s="162">
        <f t="shared" si="5"/>
        <v>-0.23060592400000246</v>
      </c>
      <c r="I27" s="163">
        <f t="shared" si="6"/>
        <v>1.0015140623820284</v>
      </c>
      <c r="J27" s="115"/>
      <c r="K27" s="119"/>
    </row>
    <row r="28" spans="1:11" ht="40.5" customHeight="1">
      <c r="A28" s="116">
        <v>43344</v>
      </c>
      <c r="B28" s="110">
        <v>475.58425199999999</v>
      </c>
      <c r="C28" s="117">
        <v>915763</v>
      </c>
      <c r="D28" s="303">
        <f t="shared" si="7"/>
        <v>143.150859852</v>
      </c>
      <c r="E28" s="110">
        <v>143.15</v>
      </c>
      <c r="F28" s="324">
        <v>0</v>
      </c>
      <c r="G28" s="162">
        <f t="shared" si="4"/>
        <v>143.15</v>
      </c>
      <c r="H28" s="162">
        <f t="shared" si="5"/>
        <v>8.5985199999072393E-4</v>
      </c>
      <c r="I28" s="163">
        <f t="shared" si="6"/>
        <v>0.99999399338571293</v>
      </c>
      <c r="J28" s="115"/>
      <c r="K28" s="119"/>
    </row>
    <row r="29" spans="1:11" s="123" customFormat="1" ht="42.75" customHeight="1">
      <c r="A29" s="126" t="s">
        <v>239</v>
      </c>
      <c r="B29" s="121">
        <f>SUM(B23:B28)</f>
        <v>2851.4424250000002</v>
      </c>
      <c r="C29" s="140">
        <f>SUM(C23:C28)/6</f>
        <v>920815.66666666663</v>
      </c>
      <c r="D29" s="121">
        <f>SUM(D23:D28)</f>
        <v>858.28416992500001</v>
      </c>
      <c r="E29" s="121">
        <f>SUM(E23:E28)</f>
        <v>864.43999999999994</v>
      </c>
      <c r="F29" s="326">
        <f>SUM(F23:F28)</f>
        <v>0</v>
      </c>
      <c r="G29" s="121">
        <f>SUM(G23:G28)</f>
        <v>864.43999999999994</v>
      </c>
      <c r="H29" s="143">
        <f>SUM(H23:H28)</f>
        <v>-6.1558300750000825</v>
      </c>
      <c r="I29" s="122">
        <f t="shared" si="6"/>
        <v>1.0071722516745683</v>
      </c>
    </row>
    <row r="30" spans="1:11" s="123" customFormat="1" ht="43.5" customHeight="1">
      <c r="A30" s="459" t="s">
        <v>429</v>
      </c>
      <c r="B30" s="460"/>
      <c r="C30" s="460"/>
      <c r="D30" s="460"/>
      <c r="E30" s="460"/>
      <c r="F30" s="460"/>
      <c r="G30" s="460"/>
      <c r="H30" s="460"/>
      <c r="I30" s="461"/>
    </row>
    <row r="31" spans="1:11" s="123" customFormat="1" ht="32.25" customHeight="1">
      <c r="A31" s="458" t="s">
        <v>2</v>
      </c>
      <c r="B31" s="458"/>
      <c r="C31" s="458"/>
      <c r="D31" s="458"/>
      <c r="E31" s="458"/>
      <c r="F31" s="458"/>
      <c r="G31" s="458"/>
      <c r="H31" s="458"/>
      <c r="I31" s="458"/>
    </row>
    <row r="32" spans="1:11" s="123" customFormat="1" ht="76.5" customHeight="1">
      <c r="A32" s="457" t="s">
        <v>385</v>
      </c>
      <c r="B32" s="457"/>
      <c r="C32" s="457"/>
      <c r="D32" s="457"/>
      <c r="E32" s="457"/>
      <c r="F32" s="457"/>
      <c r="G32" s="457"/>
      <c r="H32" s="457"/>
      <c r="I32" s="457"/>
    </row>
    <row r="33" spans="1:11" s="123" customFormat="1" ht="17.25" customHeight="1">
      <c r="A33" s="430" t="s">
        <v>228</v>
      </c>
      <c r="B33" s="431"/>
      <c r="C33" s="431"/>
      <c r="D33" s="431"/>
      <c r="E33" s="431"/>
      <c r="F33" s="431"/>
      <c r="G33" s="431"/>
      <c r="H33" s="431"/>
      <c r="I33" s="432"/>
    </row>
    <row r="34" spans="1:11" s="123" customFormat="1" ht="20.25" customHeight="1">
      <c r="A34" s="430" t="s">
        <v>229</v>
      </c>
      <c r="B34" s="431"/>
      <c r="C34" s="431"/>
      <c r="D34" s="431"/>
      <c r="E34" s="431"/>
      <c r="F34" s="431"/>
      <c r="G34" s="431"/>
      <c r="H34" s="431"/>
      <c r="I34" s="432"/>
    </row>
    <row r="35" spans="1:11" ht="26.25">
      <c r="A35" s="439" t="s">
        <v>258</v>
      </c>
      <c r="B35" s="440"/>
      <c r="C35" s="440"/>
      <c r="D35" s="440"/>
      <c r="E35" s="440"/>
      <c r="F35" s="440"/>
      <c r="G35" s="440"/>
      <c r="H35" s="440"/>
      <c r="I35" s="441"/>
    </row>
    <row r="36" spans="1:11" ht="31.5">
      <c r="A36" s="75" t="s">
        <v>230</v>
      </c>
      <c r="B36" s="129" t="s">
        <v>231</v>
      </c>
      <c r="C36" s="129" t="s">
        <v>232</v>
      </c>
      <c r="D36" s="129" t="s">
        <v>233</v>
      </c>
      <c r="E36" s="129" t="s">
        <v>234</v>
      </c>
      <c r="F36" s="129" t="s">
        <v>235</v>
      </c>
      <c r="G36" s="129" t="s">
        <v>236</v>
      </c>
      <c r="H36" s="129" t="s">
        <v>237</v>
      </c>
      <c r="I36" s="129" t="s">
        <v>238</v>
      </c>
    </row>
    <row r="37" spans="1:11" ht="26.25" customHeight="1">
      <c r="A37" s="75">
        <v>1</v>
      </c>
      <c r="B37" s="129">
        <v>2</v>
      </c>
      <c r="C37" s="75">
        <v>3</v>
      </c>
      <c r="D37" s="129">
        <v>4</v>
      </c>
      <c r="E37" s="75">
        <v>5</v>
      </c>
      <c r="F37" s="129">
        <v>6</v>
      </c>
      <c r="G37" s="75" t="s">
        <v>381</v>
      </c>
      <c r="H37" s="75" t="s">
        <v>382</v>
      </c>
      <c r="I37" s="129" t="s">
        <v>383</v>
      </c>
    </row>
    <row r="38" spans="1:11" ht="42.75" customHeight="1">
      <c r="A38" s="116">
        <v>43191</v>
      </c>
      <c r="B38" s="110">
        <v>298.778368</v>
      </c>
      <c r="C38" s="127">
        <v>588371</v>
      </c>
      <c r="D38" s="303">
        <f>B38*1.97/10</f>
        <v>58.859338495999999</v>
      </c>
      <c r="E38" s="164">
        <v>58.86</v>
      </c>
      <c r="F38" s="324">
        <v>0</v>
      </c>
      <c r="G38" s="162">
        <f t="shared" ref="G38:G43" si="8">SUM(E38:F38)</f>
        <v>58.86</v>
      </c>
      <c r="H38" s="162">
        <f t="shared" ref="H38:H43" si="9">D38-G38</f>
        <v>-6.6150399999997944E-4</v>
      </c>
      <c r="I38" s="163">
        <f t="shared" ref="I38:I44" si="10">G38/D38</f>
        <v>1.0000112387263755</v>
      </c>
    </row>
    <row r="39" spans="1:11" ht="42.75" customHeight="1">
      <c r="A39" s="116">
        <v>43221</v>
      </c>
      <c r="B39" s="110">
        <v>323.11360200000001</v>
      </c>
      <c r="C39" s="127">
        <v>587335</v>
      </c>
      <c r="D39" s="303">
        <f t="shared" ref="D39:D43" si="11">B39*1.97/10</f>
        <v>63.653379594</v>
      </c>
      <c r="E39" s="325">
        <v>0</v>
      </c>
      <c r="F39" s="324">
        <v>0</v>
      </c>
      <c r="G39" s="325">
        <f t="shared" si="8"/>
        <v>0</v>
      </c>
      <c r="H39" s="162">
        <f t="shared" si="9"/>
        <v>63.653379594</v>
      </c>
      <c r="I39" s="163">
        <f t="shared" si="10"/>
        <v>0</v>
      </c>
    </row>
    <row r="40" spans="1:11" ht="42.75" customHeight="1">
      <c r="A40" s="116">
        <v>43252</v>
      </c>
      <c r="B40" s="110">
        <v>314.94319000000002</v>
      </c>
      <c r="C40" s="127">
        <v>586878</v>
      </c>
      <c r="D40" s="303">
        <f t="shared" si="11"/>
        <v>62.043808429999999</v>
      </c>
      <c r="E40" s="325">
        <v>0</v>
      </c>
      <c r="F40" s="324">
        <v>0</v>
      </c>
      <c r="G40" s="325">
        <f t="shared" si="8"/>
        <v>0</v>
      </c>
      <c r="H40" s="162">
        <f t="shared" si="9"/>
        <v>62.043808429999999</v>
      </c>
      <c r="I40" s="163">
        <f t="shared" si="10"/>
        <v>0</v>
      </c>
    </row>
    <row r="41" spans="1:11" ht="42.75" customHeight="1">
      <c r="A41" s="116">
        <v>43282</v>
      </c>
      <c r="B41" s="110">
        <v>312.50143100000003</v>
      </c>
      <c r="C41" s="127">
        <v>590169</v>
      </c>
      <c r="D41" s="303">
        <f t="shared" si="11"/>
        <v>61.562781907000002</v>
      </c>
      <c r="E41" s="325">
        <v>0</v>
      </c>
      <c r="F41" s="324">
        <v>0</v>
      </c>
      <c r="G41" s="325">
        <f t="shared" si="8"/>
        <v>0</v>
      </c>
      <c r="H41" s="162">
        <f t="shared" si="9"/>
        <v>61.562781907000002</v>
      </c>
      <c r="I41" s="163">
        <f t="shared" si="10"/>
        <v>0</v>
      </c>
      <c r="J41" s="115"/>
      <c r="K41" s="128"/>
    </row>
    <row r="42" spans="1:11" ht="42.75" customHeight="1">
      <c r="A42" s="116">
        <v>43313</v>
      </c>
      <c r="B42" s="110">
        <v>322.51855499999999</v>
      </c>
      <c r="C42" s="127">
        <v>607386</v>
      </c>
      <c r="D42" s="303">
        <f t="shared" si="11"/>
        <v>63.536155335000004</v>
      </c>
      <c r="E42" s="325">
        <v>0</v>
      </c>
      <c r="F42" s="324">
        <v>0</v>
      </c>
      <c r="G42" s="325">
        <f t="shared" si="8"/>
        <v>0</v>
      </c>
      <c r="H42" s="162">
        <f t="shared" si="9"/>
        <v>63.536155335000004</v>
      </c>
      <c r="I42" s="163">
        <f t="shared" si="10"/>
        <v>0</v>
      </c>
      <c r="J42" s="115"/>
      <c r="K42" s="128"/>
    </row>
    <row r="43" spans="1:11" ht="42.75" customHeight="1">
      <c r="A43" s="116">
        <v>43344</v>
      </c>
      <c r="B43" s="110">
        <v>309.51170400000001</v>
      </c>
      <c r="C43" s="127">
        <v>613539</v>
      </c>
      <c r="D43" s="303">
        <f t="shared" si="11"/>
        <v>60.973805688000006</v>
      </c>
      <c r="E43" s="325">
        <v>0</v>
      </c>
      <c r="F43" s="324">
        <v>0</v>
      </c>
      <c r="G43" s="325">
        <f t="shared" si="8"/>
        <v>0</v>
      </c>
      <c r="H43" s="162">
        <f t="shared" si="9"/>
        <v>60.973805688000006</v>
      </c>
      <c r="I43" s="163">
        <f t="shared" si="10"/>
        <v>0</v>
      </c>
      <c r="J43" s="115"/>
      <c r="K43" s="128"/>
    </row>
    <row r="44" spans="1:11" s="123" customFormat="1" ht="41.25" customHeight="1">
      <c r="A44" s="126" t="s">
        <v>239</v>
      </c>
      <c r="B44" s="121">
        <f>SUM(B38:B43)</f>
        <v>1881.3668500000003</v>
      </c>
      <c r="C44" s="140">
        <f>SUM(C38:C43)/6</f>
        <v>595613</v>
      </c>
      <c r="D44" s="121">
        <f>SUM(D38:D43)</f>
        <v>370.62926944999998</v>
      </c>
      <c r="E44" s="121">
        <f>SUM(E38:E43)</f>
        <v>58.86</v>
      </c>
      <c r="F44" s="121">
        <f>SUM(F38:F43)</f>
        <v>0</v>
      </c>
      <c r="G44" s="121">
        <f>SUM(G38:G43)</f>
        <v>58.86</v>
      </c>
      <c r="H44" s="143">
        <f>SUM(H38:H43)</f>
        <v>311.76926945000002</v>
      </c>
      <c r="I44" s="122">
        <f t="shared" si="10"/>
        <v>0.15881098675057706</v>
      </c>
    </row>
    <row r="45" spans="1:11" s="123" customFormat="1" ht="0.75" customHeight="1">
      <c r="A45" s="445"/>
      <c r="B45" s="445"/>
      <c r="C45" s="445"/>
      <c r="D45" s="445"/>
      <c r="E45" s="445"/>
      <c r="F45" s="445"/>
      <c r="G45" s="445"/>
      <c r="H45" s="446"/>
      <c r="I45" s="446"/>
    </row>
    <row r="46" spans="1:11" s="123" customFormat="1" ht="41.25" customHeight="1">
      <c r="A46" s="459" t="s">
        <v>430</v>
      </c>
      <c r="B46" s="460"/>
      <c r="C46" s="460"/>
      <c r="D46" s="460"/>
      <c r="E46" s="460"/>
      <c r="F46" s="460"/>
      <c r="G46" s="460"/>
      <c r="H46" s="460"/>
      <c r="I46" s="461"/>
    </row>
    <row r="47" spans="1:11" s="123" customFormat="1" ht="42" customHeight="1">
      <c r="A47" s="458" t="s">
        <v>2</v>
      </c>
      <c r="B47" s="458"/>
      <c r="C47" s="458"/>
      <c r="D47" s="458"/>
      <c r="E47" s="458"/>
      <c r="F47" s="458"/>
      <c r="G47" s="458"/>
      <c r="H47" s="458"/>
      <c r="I47" s="458"/>
    </row>
    <row r="48" spans="1:11" s="123" customFormat="1" ht="63.75" customHeight="1">
      <c r="A48" s="457" t="s">
        <v>386</v>
      </c>
      <c r="B48" s="457"/>
      <c r="C48" s="457"/>
      <c r="D48" s="457"/>
      <c r="E48" s="457"/>
      <c r="F48" s="457"/>
      <c r="G48" s="457"/>
      <c r="H48" s="457"/>
      <c r="I48" s="457"/>
    </row>
    <row r="49" spans="1:11" s="123" customFormat="1" ht="13.5" customHeight="1">
      <c r="A49" s="453" t="s">
        <v>228</v>
      </c>
      <c r="B49" s="453"/>
      <c r="C49" s="453"/>
      <c r="D49" s="453"/>
      <c r="E49" s="453"/>
      <c r="F49" s="453"/>
      <c r="G49" s="453"/>
      <c r="H49" s="453"/>
      <c r="I49" s="453"/>
    </row>
    <row r="50" spans="1:11" s="123" customFormat="1" ht="20.25" customHeight="1">
      <c r="A50" s="453" t="s">
        <v>229</v>
      </c>
      <c r="B50" s="453"/>
      <c r="C50" s="453"/>
      <c r="D50" s="453"/>
      <c r="E50" s="453"/>
      <c r="F50" s="453"/>
      <c r="G50" s="453"/>
      <c r="H50" s="453"/>
      <c r="I50" s="453"/>
    </row>
    <row r="51" spans="1:11" ht="30" customHeight="1">
      <c r="A51" s="442" t="s">
        <v>259</v>
      </c>
      <c r="B51" s="443"/>
      <c r="C51" s="443"/>
      <c r="D51" s="443"/>
      <c r="E51" s="443"/>
      <c r="F51" s="443"/>
      <c r="G51" s="443"/>
      <c r="H51" s="443"/>
      <c r="I51" s="444"/>
    </row>
    <row r="52" spans="1:11" ht="91.5" customHeight="1">
      <c r="A52" s="75" t="s">
        <v>230</v>
      </c>
      <c r="B52" s="129" t="s">
        <v>231</v>
      </c>
      <c r="C52" s="129" t="s">
        <v>232</v>
      </c>
      <c r="D52" s="129" t="s">
        <v>233</v>
      </c>
      <c r="E52" s="129" t="s">
        <v>234</v>
      </c>
      <c r="F52" s="129" t="s">
        <v>235</v>
      </c>
      <c r="G52" s="129" t="s">
        <v>236</v>
      </c>
      <c r="H52" s="129" t="s">
        <v>237</v>
      </c>
      <c r="I52" s="129" t="s">
        <v>238</v>
      </c>
    </row>
    <row r="53" spans="1:11" ht="36.6" customHeight="1">
      <c r="A53" s="75">
        <v>1</v>
      </c>
      <c r="B53" s="129">
        <v>2</v>
      </c>
      <c r="C53" s="75">
        <v>3</v>
      </c>
      <c r="D53" s="129">
        <v>4</v>
      </c>
      <c r="E53" s="75">
        <v>5</v>
      </c>
      <c r="F53" s="129">
        <v>6</v>
      </c>
      <c r="G53" s="75" t="s">
        <v>381</v>
      </c>
      <c r="H53" s="75" t="s">
        <v>382</v>
      </c>
      <c r="I53" s="129" t="s">
        <v>383</v>
      </c>
    </row>
    <row r="54" spans="1:11" ht="41.25" customHeight="1">
      <c r="A54" s="116">
        <v>43191</v>
      </c>
      <c r="B54" s="110">
        <v>751.00227600000005</v>
      </c>
      <c r="C54" s="127">
        <v>1475942</v>
      </c>
      <c r="D54" s="303">
        <f>B54*2.74/10</f>
        <v>205.77462362400001</v>
      </c>
      <c r="E54" s="110">
        <v>205.7</v>
      </c>
      <c r="F54" s="325">
        <v>0</v>
      </c>
      <c r="G54" s="162">
        <f t="shared" ref="G54:G59" si="12">SUM(E54:F54)</f>
        <v>205.7</v>
      </c>
      <c r="H54" s="162">
        <f>D54-G54</f>
        <v>7.4623624000025757E-2</v>
      </c>
      <c r="I54" s="163">
        <f t="shared" ref="I54:I60" si="13">G54/D54</f>
        <v>0.99963735264005937</v>
      </c>
    </row>
    <row r="55" spans="1:11" ht="41.25" customHeight="1">
      <c r="A55" s="116">
        <v>43221</v>
      </c>
      <c r="B55" s="110">
        <v>830.71937100000002</v>
      </c>
      <c r="C55" s="127">
        <v>1552539</v>
      </c>
      <c r="D55" s="303">
        <f t="shared" ref="D55:D59" si="14">B55*2.74/10</f>
        <v>227.61710765400002</v>
      </c>
      <c r="E55" s="110">
        <v>227.6</v>
      </c>
      <c r="F55" s="325">
        <v>0</v>
      </c>
      <c r="G55" s="162">
        <f t="shared" si="12"/>
        <v>227.6</v>
      </c>
      <c r="H55" s="162">
        <f t="shared" ref="H55:H59" si="15">D55-G55</f>
        <v>1.710765400002856E-2</v>
      </c>
      <c r="I55" s="163">
        <f t="shared" si="13"/>
        <v>0.99992484021005124</v>
      </c>
    </row>
    <row r="56" spans="1:11" ht="41.25" customHeight="1">
      <c r="A56" s="116">
        <v>43252</v>
      </c>
      <c r="B56" s="110">
        <v>833.72093500000005</v>
      </c>
      <c r="C56" s="127">
        <v>1579051</v>
      </c>
      <c r="D56" s="303">
        <f t="shared" si="14"/>
        <v>228.43953619000004</v>
      </c>
      <c r="E56" s="110">
        <v>228.44</v>
      </c>
      <c r="F56" s="325">
        <v>0</v>
      </c>
      <c r="G56" s="162">
        <f t="shared" si="12"/>
        <v>228.44</v>
      </c>
      <c r="H56" s="162">
        <f t="shared" si="15"/>
        <v>-4.6380999995676575E-4</v>
      </c>
      <c r="I56" s="163">
        <f t="shared" si="13"/>
        <v>1.0000020303403154</v>
      </c>
    </row>
    <row r="57" spans="1:11" ht="41.25" customHeight="1">
      <c r="A57" s="116">
        <v>43282</v>
      </c>
      <c r="B57" s="110">
        <v>806.42546300000004</v>
      </c>
      <c r="C57" s="130">
        <v>1459182</v>
      </c>
      <c r="D57" s="303">
        <f t="shared" si="14"/>
        <v>220.96057686200001</v>
      </c>
      <c r="E57" s="110">
        <v>220.96</v>
      </c>
      <c r="F57" s="324">
        <v>0</v>
      </c>
      <c r="G57" s="162">
        <f t="shared" si="12"/>
        <v>220.96</v>
      </c>
      <c r="H57" s="162">
        <f t="shared" si="15"/>
        <v>5.7686200000262033E-4</v>
      </c>
      <c r="I57" s="163">
        <f t="shared" si="13"/>
        <v>0.9999973892989954</v>
      </c>
    </row>
    <row r="58" spans="1:11" ht="41.25" customHeight="1">
      <c r="A58" s="116">
        <v>43313</v>
      </c>
      <c r="B58" s="110">
        <v>816.23975099999996</v>
      </c>
      <c r="C58" s="117">
        <v>1490069</v>
      </c>
      <c r="D58" s="303">
        <f t="shared" si="14"/>
        <v>223.64969177399999</v>
      </c>
      <c r="E58" s="110">
        <v>223.65</v>
      </c>
      <c r="F58" s="324">
        <v>0</v>
      </c>
      <c r="G58" s="162">
        <f t="shared" si="12"/>
        <v>223.65</v>
      </c>
      <c r="H58" s="162">
        <f t="shared" si="15"/>
        <v>-3.0822600001556566E-4</v>
      </c>
      <c r="I58" s="163">
        <f t="shared" si="13"/>
        <v>1.0000013781642065</v>
      </c>
      <c r="K58" s="119"/>
    </row>
    <row r="59" spans="1:11" ht="41.25" customHeight="1">
      <c r="A59" s="116">
        <v>43344</v>
      </c>
      <c r="B59" s="110">
        <v>778.91441799999996</v>
      </c>
      <c r="C59" s="127">
        <v>1502933</v>
      </c>
      <c r="D59" s="303">
        <f t="shared" si="14"/>
        <v>213.422550532</v>
      </c>
      <c r="E59" s="110">
        <v>70</v>
      </c>
      <c r="F59" s="324">
        <v>0</v>
      </c>
      <c r="G59" s="162">
        <f t="shared" si="12"/>
        <v>70</v>
      </c>
      <c r="H59" s="162">
        <f t="shared" si="15"/>
        <v>143.422550532</v>
      </c>
      <c r="I59" s="163">
        <f t="shared" si="13"/>
        <v>0.32798783364508799</v>
      </c>
    </row>
    <row r="60" spans="1:11" s="123" customFormat="1" ht="45.75" customHeight="1">
      <c r="A60" s="126" t="s">
        <v>239</v>
      </c>
      <c r="B60" s="121">
        <f>SUM(B54:B59)</f>
        <v>4817.0222140000005</v>
      </c>
      <c r="C60" s="140">
        <f>SUM(C54:C59)/6</f>
        <v>1509952.6666666667</v>
      </c>
      <c r="D60" s="121">
        <f>SUM(D54:D59)</f>
        <v>1319.8640866360001</v>
      </c>
      <c r="E60" s="121">
        <f>SUM(E54:E59)</f>
        <v>1176.3500000000001</v>
      </c>
      <c r="F60" s="326">
        <f>SUM(F54:F59)</f>
        <v>0</v>
      </c>
      <c r="G60" s="121">
        <f>SUM(G54:G59)</f>
        <v>1176.3500000000001</v>
      </c>
      <c r="H60" s="143">
        <f>SUM(H54:H59)</f>
        <v>143.51408663600009</v>
      </c>
      <c r="I60" s="122">
        <f t="shared" si="13"/>
        <v>0.89126601133471162</v>
      </c>
    </row>
    <row r="61" spans="1:11" s="123" customFormat="1" ht="53.25" customHeight="1">
      <c r="A61" s="459" t="s">
        <v>431</v>
      </c>
      <c r="B61" s="460"/>
      <c r="C61" s="460"/>
      <c r="D61" s="460"/>
      <c r="E61" s="460"/>
      <c r="F61" s="460"/>
      <c r="G61" s="460"/>
      <c r="H61" s="460"/>
      <c r="I61" s="461"/>
    </row>
    <row r="62" spans="1:11" s="123" customFormat="1" ht="30" customHeight="1">
      <c r="A62" s="439" t="s">
        <v>2</v>
      </c>
      <c r="B62" s="440"/>
      <c r="C62" s="440"/>
      <c r="D62" s="440"/>
      <c r="E62" s="440"/>
      <c r="F62" s="440"/>
      <c r="G62" s="440"/>
      <c r="H62" s="440"/>
      <c r="I62" s="441"/>
    </row>
    <row r="63" spans="1:11" s="123" customFormat="1" ht="41.25" customHeight="1">
      <c r="A63" s="433" t="s">
        <v>385</v>
      </c>
      <c r="B63" s="434"/>
      <c r="C63" s="434"/>
      <c r="D63" s="434"/>
      <c r="E63" s="434"/>
      <c r="F63" s="434"/>
      <c r="G63" s="434"/>
      <c r="H63" s="434"/>
      <c r="I63" s="435"/>
    </row>
    <row r="64" spans="1:11" s="123" customFormat="1" ht="26.25" customHeight="1">
      <c r="A64" s="436" t="s">
        <v>240</v>
      </c>
      <c r="B64" s="437"/>
      <c r="C64" s="437"/>
      <c r="D64" s="437"/>
      <c r="E64" s="437"/>
      <c r="F64" s="437"/>
      <c r="G64" s="437"/>
      <c r="H64" s="437"/>
      <c r="I64" s="438"/>
    </row>
    <row r="65" spans="1:9" s="123" customFormat="1" ht="24.75" customHeight="1">
      <c r="A65" s="430" t="s">
        <v>229</v>
      </c>
      <c r="B65" s="431"/>
      <c r="C65" s="431"/>
      <c r="D65" s="431"/>
      <c r="E65" s="431"/>
      <c r="F65" s="431"/>
      <c r="G65" s="431"/>
      <c r="H65" s="431"/>
      <c r="I65" s="432"/>
    </row>
    <row r="66" spans="1:9" ht="48.75" customHeight="1">
      <c r="A66" s="426" t="s">
        <v>384</v>
      </c>
      <c r="B66" s="426"/>
      <c r="C66" s="426"/>
      <c r="D66" s="426"/>
      <c r="E66" s="426"/>
      <c r="F66" s="426"/>
      <c r="G66" s="426"/>
      <c r="H66" s="426"/>
      <c r="I66" s="426"/>
    </row>
    <row r="67" spans="1:9" ht="87.75" customHeight="1">
      <c r="A67" s="149" t="s">
        <v>230</v>
      </c>
      <c r="B67" s="147" t="s">
        <v>231</v>
      </c>
      <c r="C67" s="147" t="s">
        <v>232</v>
      </c>
      <c r="D67" s="147" t="s">
        <v>241</v>
      </c>
      <c r="E67" s="147" t="s">
        <v>234</v>
      </c>
      <c r="F67" s="147" t="s">
        <v>235</v>
      </c>
      <c r="G67" s="147" t="s">
        <v>236</v>
      </c>
      <c r="H67" s="147" t="s">
        <v>237</v>
      </c>
      <c r="I67" s="147" t="s">
        <v>238</v>
      </c>
    </row>
    <row r="68" spans="1:9" ht="40.5" customHeight="1">
      <c r="A68" s="75">
        <v>1</v>
      </c>
      <c r="B68" s="129">
        <v>2</v>
      </c>
      <c r="C68" s="75">
        <v>3</v>
      </c>
      <c r="D68" s="129">
        <v>4</v>
      </c>
      <c r="E68" s="75">
        <v>5</v>
      </c>
      <c r="F68" s="129">
        <v>6</v>
      </c>
      <c r="G68" s="75" t="s">
        <v>381</v>
      </c>
      <c r="H68" s="75" t="s">
        <v>382</v>
      </c>
      <c r="I68" s="129" t="s">
        <v>383</v>
      </c>
    </row>
    <row r="69" spans="1:9" ht="45" customHeight="1">
      <c r="A69" s="116">
        <v>43191</v>
      </c>
      <c r="B69" s="125">
        <f t="shared" ref="B69:H69" si="16">B8+B23+B38+B54</f>
        <v>2106.1402210000001</v>
      </c>
      <c r="C69" s="131">
        <f t="shared" si="16"/>
        <v>4138834</v>
      </c>
      <c r="D69" s="125">
        <f t="shared" si="16"/>
        <v>581.96641634399998</v>
      </c>
      <c r="E69" s="125">
        <f t="shared" si="16"/>
        <v>593.66000000000008</v>
      </c>
      <c r="F69" s="165">
        <f t="shared" si="16"/>
        <v>0</v>
      </c>
      <c r="G69" s="125">
        <f t="shared" si="16"/>
        <v>593.66000000000008</v>
      </c>
      <c r="H69" s="412">
        <f t="shared" si="16"/>
        <v>-11.69358365599998</v>
      </c>
      <c r="I69" s="166">
        <f t="shared" ref="I69:I75" si="17">G69/D69</f>
        <v>1.0200932275945767</v>
      </c>
    </row>
    <row r="70" spans="1:9" ht="45" customHeight="1">
      <c r="A70" s="116">
        <v>43221</v>
      </c>
      <c r="B70" s="125">
        <f t="shared" ref="B70:H70" si="18">B9+B24+B39+B55</f>
        <v>2308.478462</v>
      </c>
      <c r="C70" s="131">
        <f t="shared" si="18"/>
        <v>4266680</v>
      </c>
      <c r="D70" s="125">
        <f t="shared" si="18"/>
        <v>638.13862304500003</v>
      </c>
      <c r="E70" s="125">
        <f t="shared" si="18"/>
        <v>572.98</v>
      </c>
      <c r="F70" s="165">
        <f t="shared" si="18"/>
        <v>0</v>
      </c>
      <c r="G70" s="125">
        <f t="shared" si="18"/>
        <v>572.98</v>
      </c>
      <c r="H70" s="412">
        <f t="shared" si="18"/>
        <v>65.158623045000013</v>
      </c>
      <c r="I70" s="166">
        <f t="shared" si="17"/>
        <v>0.89789268241736686</v>
      </c>
    </row>
    <row r="71" spans="1:9" ht="45" customHeight="1">
      <c r="A71" s="116">
        <v>43252</v>
      </c>
      <c r="B71" s="125">
        <f t="shared" ref="B71:H71" si="19">B10+B25+B40+B56</f>
        <v>2268.9541740000004</v>
      </c>
      <c r="C71" s="131">
        <f t="shared" si="19"/>
        <v>4184660</v>
      </c>
      <c r="D71" s="125">
        <f t="shared" si="19"/>
        <v>627.05517878900002</v>
      </c>
      <c r="E71" s="125">
        <f t="shared" si="19"/>
        <v>565.08999999999992</v>
      </c>
      <c r="F71" s="165">
        <f t="shared" si="19"/>
        <v>0</v>
      </c>
      <c r="G71" s="125">
        <f t="shared" si="19"/>
        <v>565.08999999999992</v>
      </c>
      <c r="H71" s="412">
        <f t="shared" si="19"/>
        <v>61.965178789000035</v>
      </c>
      <c r="I71" s="166">
        <f t="shared" si="17"/>
        <v>0.90118066019537491</v>
      </c>
    </row>
    <row r="72" spans="1:9" ht="45" customHeight="1">
      <c r="A72" s="116">
        <v>43282</v>
      </c>
      <c r="B72" s="125">
        <f t="shared" ref="B72:H72" si="20">B11+B26+B41+B57</f>
        <v>2211.2098350000001</v>
      </c>
      <c r="C72" s="131">
        <f t="shared" si="20"/>
        <v>4076410</v>
      </c>
      <c r="D72" s="125">
        <f t="shared" si="20"/>
        <v>610.69419827599995</v>
      </c>
      <c r="E72" s="125">
        <f t="shared" si="20"/>
        <v>549.13</v>
      </c>
      <c r="F72" s="165">
        <f t="shared" si="20"/>
        <v>0</v>
      </c>
      <c r="G72" s="413">
        <f t="shared" si="20"/>
        <v>549.13</v>
      </c>
      <c r="H72" s="412">
        <f t="shared" si="20"/>
        <v>61.564198275999971</v>
      </c>
      <c r="I72" s="166">
        <f t="shared" si="17"/>
        <v>0.89918980981021801</v>
      </c>
    </row>
    <row r="73" spans="1:9" ht="45" customHeight="1">
      <c r="A73" s="116">
        <v>43313</v>
      </c>
      <c r="B73" s="125">
        <f t="shared" ref="B73:H73" si="21">B12+B27+B42+B58</f>
        <v>2235.9881700000001</v>
      </c>
      <c r="C73" s="131">
        <f t="shared" si="21"/>
        <v>4014798</v>
      </c>
      <c r="D73" s="125">
        <f t="shared" si="21"/>
        <v>616.86081758499995</v>
      </c>
      <c r="E73" s="125">
        <f t="shared" si="21"/>
        <v>553.55999999999995</v>
      </c>
      <c r="F73" s="165">
        <f t="shared" si="21"/>
        <v>0</v>
      </c>
      <c r="G73" s="125">
        <f t="shared" si="21"/>
        <v>553.55999999999995</v>
      </c>
      <c r="H73" s="412">
        <f t="shared" si="21"/>
        <v>63.300817584999962</v>
      </c>
      <c r="I73" s="166">
        <f t="shared" si="17"/>
        <v>0.89738233361486364</v>
      </c>
    </row>
    <row r="74" spans="1:9" ht="45" customHeight="1">
      <c r="A74" s="116">
        <v>43344</v>
      </c>
      <c r="B74" s="125">
        <f t="shared" ref="B74:H74" si="22">B13+B28+B43+B59</f>
        <v>2175.005099</v>
      </c>
      <c r="C74" s="131">
        <f t="shared" si="22"/>
        <v>4116061</v>
      </c>
      <c r="D74" s="125">
        <f t="shared" si="22"/>
        <v>600.845633572</v>
      </c>
      <c r="E74" s="125">
        <f t="shared" si="22"/>
        <v>311.94</v>
      </c>
      <c r="F74" s="165">
        <f t="shared" si="22"/>
        <v>0</v>
      </c>
      <c r="G74" s="125">
        <f t="shared" si="22"/>
        <v>311.94</v>
      </c>
      <c r="H74" s="412">
        <f t="shared" si="22"/>
        <v>288.905633572</v>
      </c>
      <c r="I74" s="166">
        <f t="shared" si="17"/>
        <v>0.51916828977441487</v>
      </c>
    </row>
    <row r="75" spans="1:9" s="123" customFormat="1" ht="38.25" customHeight="1">
      <c r="A75" s="132" t="s">
        <v>0</v>
      </c>
      <c r="B75" s="133">
        <f>SUM(B69:B74)</f>
        <v>13305.775961000001</v>
      </c>
      <c r="C75" s="141">
        <f>SUM(C69:C74)/6</f>
        <v>4132907.1666666665</v>
      </c>
      <c r="D75" s="144">
        <f>SUM(D69:D74)</f>
        <v>3675.5608676109996</v>
      </c>
      <c r="E75" s="133">
        <f>SUM(E69:E74)</f>
        <v>3146.36</v>
      </c>
      <c r="F75" s="133">
        <f>SUM(F69:F74)</f>
        <v>0</v>
      </c>
      <c r="G75" s="133">
        <f>SUM(G69:G74)</f>
        <v>3146.36</v>
      </c>
      <c r="H75" s="133">
        <f>SUM(H69:H74)</f>
        <v>529.20086761099992</v>
      </c>
      <c r="I75" s="134">
        <f t="shared" si="17"/>
        <v>0.85602173745119792</v>
      </c>
    </row>
    <row r="76" spans="1:9" ht="30" customHeight="1">
      <c r="A76" s="427" t="s">
        <v>432</v>
      </c>
      <c r="B76" s="428"/>
      <c r="C76" s="428"/>
      <c r="D76" s="428"/>
      <c r="E76" s="428"/>
      <c r="F76" s="428"/>
      <c r="G76" s="428"/>
      <c r="H76" s="428"/>
      <c r="I76" s="429"/>
    </row>
    <row r="78" spans="1:9">
      <c r="C78" s="135"/>
    </row>
    <row r="81" spans="7:9">
      <c r="G81" s="119"/>
    </row>
    <row r="90" spans="7:9">
      <c r="H90" s="119"/>
      <c r="I90" s="119"/>
    </row>
    <row r="91" spans="7:9">
      <c r="H91" s="119"/>
      <c r="I91" s="119"/>
    </row>
    <row r="92" spans="7:9">
      <c r="H92" s="119"/>
      <c r="I92" s="119"/>
    </row>
    <row r="93" spans="7:9">
      <c r="H93" s="119"/>
      <c r="I93" s="119"/>
    </row>
    <row r="94" spans="7:9">
      <c r="H94" s="119"/>
      <c r="I94" s="119"/>
    </row>
    <row r="95" spans="7:9">
      <c r="H95" s="119"/>
      <c r="I95" s="119"/>
    </row>
    <row r="96" spans="7:9">
      <c r="H96" s="119"/>
      <c r="I96" s="119"/>
    </row>
    <row r="97" spans="6:9">
      <c r="H97" s="119"/>
      <c r="I97" s="119"/>
    </row>
    <row r="98" spans="6:9" ht="18">
      <c r="F98" s="111"/>
      <c r="H98" s="119"/>
      <c r="I98" s="119"/>
    </row>
    <row r="99" spans="6:9" ht="18">
      <c r="F99" s="111"/>
      <c r="H99" s="119"/>
      <c r="I99" s="119"/>
    </row>
    <row r="100" spans="6:9" ht="18">
      <c r="F100" s="111"/>
      <c r="H100" s="119"/>
      <c r="I100" s="119"/>
    </row>
    <row r="101" spans="6:9" ht="18">
      <c r="F101" s="111"/>
      <c r="H101" s="119"/>
      <c r="I101" s="119"/>
    </row>
    <row r="102" spans="6:9" ht="18">
      <c r="F102" s="111"/>
      <c r="H102" s="119"/>
      <c r="I102" s="119"/>
    </row>
    <row r="103" spans="6:9" ht="18">
      <c r="F103" s="111"/>
      <c r="H103" s="119"/>
      <c r="I103" s="119"/>
    </row>
    <row r="104" spans="6:9" ht="18">
      <c r="F104" s="136"/>
      <c r="H104" s="119"/>
      <c r="I104" s="119"/>
    </row>
  </sheetData>
  <mergeCells count="31">
    <mergeCell ref="A46:I46"/>
    <mergeCell ref="A30:I30"/>
    <mergeCell ref="A15:I15"/>
    <mergeCell ref="A1:I1"/>
    <mergeCell ref="A3:I3"/>
    <mergeCell ref="A2:I2"/>
    <mergeCell ref="A4:I4"/>
    <mergeCell ref="A5:I5"/>
    <mergeCell ref="A16:I16"/>
    <mergeCell ref="A17:I17"/>
    <mergeCell ref="A62:I62"/>
    <mergeCell ref="A51:I51"/>
    <mergeCell ref="A45:I45"/>
    <mergeCell ref="A18:I18"/>
    <mergeCell ref="A19:I19"/>
    <mergeCell ref="A33:I33"/>
    <mergeCell ref="A34:I34"/>
    <mergeCell ref="A49:I49"/>
    <mergeCell ref="A50:I50"/>
    <mergeCell ref="A20:I20"/>
    <mergeCell ref="A32:I32"/>
    <mergeCell ref="A31:I31"/>
    <mergeCell ref="A48:I48"/>
    <mergeCell ref="A47:I47"/>
    <mergeCell ref="A35:I35"/>
    <mergeCell ref="A61:I61"/>
    <mergeCell ref="A66:I66"/>
    <mergeCell ref="A76:I76"/>
    <mergeCell ref="A65:I65"/>
    <mergeCell ref="A63:I63"/>
    <mergeCell ref="A64:I64"/>
  </mergeCells>
  <printOptions horizontalCentered="1" verticalCentered="1"/>
  <pageMargins left="0.21" right="0.16" top="0.46" bottom="0.35" header="0.16" footer="0.16"/>
  <pageSetup scale="83" orientation="landscape" r:id="rId1"/>
  <rowBreaks count="4" manualBreakCount="4">
    <brk id="15" max="8" man="1"/>
    <brk id="30" max="14" man="1"/>
    <brk id="46" max="8" man="1"/>
    <brk id="6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7" zoomScaleNormal="100" zoomScaleSheetLayoutView="100" workbookViewId="0">
      <selection activeCell="J6" sqref="J6"/>
    </sheetView>
  </sheetViews>
  <sheetFormatPr defaultColWidth="9.140625" defaultRowHeight="12.75"/>
  <cols>
    <col min="1" max="1" width="1.42578125" style="112" customWidth="1"/>
    <col min="2" max="2" width="31" style="112" customWidth="1"/>
    <col min="3" max="3" width="15.5703125" style="112" customWidth="1"/>
    <col min="4" max="4" width="13.28515625" style="112" customWidth="1"/>
    <col min="5" max="5" width="15.85546875" style="112" customWidth="1"/>
    <col min="6" max="6" width="17.7109375" style="112" customWidth="1"/>
    <col min="7" max="7" width="17.5703125" style="112" customWidth="1"/>
    <col min="8" max="16384" width="9.140625" style="112"/>
  </cols>
  <sheetData>
    <row r="1" spans="1:10" ht="15.75">
      <c r="A1" s="469" t="s">
        <v>242</v>
      </c>
      <c r="B1" s="469"/>
      <c r="C1" s="469"/>
      <c r="D1" s="469"/>
      <c r="E1" s="469"/>
      <c r="F1" s="469"/>
      <c r="G1" s="469"/>
    </row>
    <row r="2" spans="1:10" ht="20.25">
      <c r="A2" s="470" t="s">
        <v>2</v>
      </c>
      <c r="B2" s="470"/>
      <c r="C2" s="470"/>
      <c r="D2" s="470"/>
      <c r="E2" s="470"/>
      <c r="F2" s="470"/>
      <c r="G2" s="470"/>
    </row>
    <row r="3" spans="1:10" ht="27" customHeight="1">
      <c r="A3" s="471" t="s">
        <v>387</v>
      </c>
      <c r="B3" s="471"/>
      <c r="C3" s="471"/>
      <c r="D3" s="471"/>
      <c r="E3" s="471"/>
      <c r="F3" s="471"/>
      <c r="G3" s="471"/>
    </row>
    <row r="4" spans="1:10" ht="47.25">
      <c r="B4" s="137" t="s">
        <v>1</v>
      </c>
      <c r="C4" s="137" t="s">
        <v>243</v>
      </c>
      <c r="D4" s="137" t="s">
        <v>244</v>
      </c>
      <c r="E4" s="137" t="s">
        <v>245</v>
      </c>
      <c r="F4" s="137" t="s">
        <v>246</v>
      </c>
      <c r="G4" s="137" t="s">
        <v>254</v>
      </c>
    </row>
    <row r="5" spans="1:10" ht="16.5" customHeight="1">
      <c r="B5" s="155" t="s">
        <v>247</v>
      </c>
      <c r="C5" s="138"/>
      <c r="D5" s="138"/>
      <c r="E5" s="138"/>
      <c r="F5" s="138"/>
      <c r="G5" s="138"/>
    </row>
    <row r="6" spans="1:10" ht="16.5" customHeight="1">
      <c r="B6" s="156" t="s">
        <v>248</v>
      </c>
      <c r="C6" s="150">
        <v>35.334000000000003</v>
      </c>
      <c r="D6" s="152">
        <v>695</v>
      </c>
      <c r="E6" s="150">
        <f>C6*D6/1000</f>
        <v>24.557130000000001</v>
      </c>
      <c r="F6" s="345">
        <v>0</v>
      </c>
      <c r="G6" s="151">
        <f>E6-F6</f>
        <v>24.557130000000001</v>
      </c>
    </row>
    <row r="7" spans="1:10" ht="17.25" customHeight="1">
      <c r="B7" s="156" t="s">
        <v>249</v>
      </c>
      <c r="C7" s="150">
        <v>0.60499999999999998</v>
      </c>
      <c r="D7" s="152">
        <v>695</v>
      </c>
      <c r="E7" s="150">
        <f>C7*D7/1000</f>
        <v>0.42047499999999999</v>
      </c>
      <c r="F7" s="167">
        <v>0</v>
      </c>
      <c r="G7" s="151">
        <f>E7-F7</f>
        <v>0.42047499999999999</v>
      </c>
    </row>
    <row r="8" spans="1:10" ht="17.25" customHeight="1">
      <c r="B8" s="156" t="s">
        <v>250</v>
      </c>
      <c r="C8" s="150">
        <v>16.791</v>
      </c>
      <c r="D8" s="152">
        <v>504.976</v>
      </c>
      <c r="E8" s="150">
        <f>C8*D8/1000</f>
        <v>8.4790520159999989</v>
      </c>
      <c r="F8" s="345">
        <v>8.48</v>
      </c>
      <c r="G8" s="168">
        <f>E8-F8</f>
        <v>-9.4798400000151162E-4</v>
      </c>
    </row>
    <row r="9" spans="1:10" ht="15.75">
      <c r="B9" s="157" t="s">
        <v>264</v>
      </c>
      <c r="C9" s="153">
        <f>SUM(C6:C8)</f>
        <v>52.730000000000004</v>
      </c>
      <c r="D9" s="154">
        <f>E9/C9*1000</f>
        <v>634.48998702825713</v>
      </c>
      <c r="E9" s="153">
        <f>SUM(E6:E8)</f>
        <v>33.456657016000001</v>
      </c>
      <c r="F9" s="153">
        <f>SUM(F6:F8)</f>
        <v>8.48</v>
      </c>
      <c r="G9" s="153">
        <f>SUM(G6:G8)</f>
        <v>24.976657015999997</v>
      </c>
    </row>
    <row r="10" spans="1:10" ht="31.5">
      <c r="B10" s="158" t="s">
        <v>251</v>
      </c>
      <c r="C10" s="171"/>
      <c r="D10" s="171"/>
      <c r="E10" s="171"/>
      <c r="F10" s="161"/>
      <c r="G10" s="160"/>
    </row>
    <row r="11" spans="1:10" ht="15">
      <c r="B11" s="159" t="s">
        <v>9</v>
      </c>
      <c r="C11" s="151">
        <v>379.53</v>
      </c>
      <c r="D11" s="152">
        <v>507.78</v>
      </c>
      <c r="E11" s="150">
        <f>C11*D11/1000</f>
        <v>192.71774339999999</v>
      </c>
      <c r="F11" s="167">
        <v>192.72</v>
      </c>
      <c r="G11" s="168">
        <f>E11-F11</f>
        <v>-2.2566000000097119E-3</v>
      </c>
      <c r="I11" s="115"/>
      <c r="J11" s="115"/>
    </row>
    <row r="12" spans="1:10" ht="30">
      <c r="B12" s="156" t="s">
        <v>252</v>
      </c>
      <c r="C12" s="151">
        <v>43.518000000000001</v>
      </c>
      <c r="D12" s="152">
        <v>286.64600000000002</v>
      </c>
      <c r="E12" s="150">
        <f>C12*D12/1000</f>
        <v>12.474260628</v>
      </c>
      <c r="F12" s="167">
        <f>E12</f>
        <v>12.474260628</v>
      </c>
      <c r="G12" s="168">
        <f>E12-F12</f>
        <v>0</v>
      </c>
    </row>
    <row r="13" spans="1:10" ht="15.75">
      <c r="B13" s="157" t="s">
        <v>265</v>
      </c>
      <c r="C13" s="153">
        <f>SUM(C11:C12)</f>
        <v>423.048</v>
      </c>
      <c r="D13" s="154">
        <f>E13/C13*1000</f>
        <v>485.03244082940938</v>
      </c>
      <c r="E13" s="153">
        <f>SUM(E11:E12)</f>
        <v>205.19200402799999</v>
      </c>
      <c r="F13" s="153">
        <f>SUM(F11:F12)</f>
        <v>205.19426062799999</v>
      </c>
      <c r="G13" s="153">
        <f>SUM(G11:G12)</f>
        <v>-2.2566000000097119E-3</v>
      </c>
      <c r="J13" s="119"/>
    </row>
    <row r="14" spans="1:10" ht="15.75">
      <c r="B14" s="157" t="s">
        <v>253</v>
      </c>
      <c r="C14" s="153">
        <f>C9+C13</f>
        <v>475.77800000000002</v>
      </c>
      <c r="D14" s="154">
        <f>E14/C14*1000</f>
        <v>501.59667122901851</v>
      </c>
      <c r="E14" s="153">
        <f>E9+E13</f>
        <v>238.64866104399999</v>
      </c>
      <c r="F14" s="153">
        <f>F9+F13</f>
        <v>213.67426062799998</v>
      </c>
      <c r="G14" s="153">
        <f>G9+G13</f>
        <v>24.974400415999988</v>
      </c>
    </row>
    <row r="15" spans="1:10" ht="14.25">
      <c r="B15" s="473" t="s">
        <v>313</v>
      </c>
      <c r="C15" s="473"/>
      <c r="D15" s="473"/>
      <c r="E15" s="473"/>
      <c r="F15" s="473"/>
      <c r="G15" s="473"/>
    </row>
    <row r="16" spans="1:10" ht="14.25">
      <c r="B16" s="311"/>
      <c r="C16" s="311"/>
      <c r="D16" s="311"/>
      <c r="E16" s="311"/>
      <c r="F16" s="311"/>
      <c r="G16" s="311"/>
    </row>
    <row r="17" spans="2:7" ht="18">
      <c r="B17" s="472" t="s">
        <v>293</v>
      </c>
      <c r="C17" s="472"/>
      <c r="D17" s="472"/>
      <c r="E17" s="472"/>
      <c r="F17" s="472"/>
      <c r="G17" s="472"/>
    </row>
    <row r="18" spans="2:7" ht="18" customHeight="1">
      <c r="B18" s="306" t="s">
        <v>294</v>
      </c>
      <c r="C18" s="304">
        <v>431.58418999999998</v>
      </c>
      <c r="D18" s="307"/>
      <c r="E18" s="307"/>
      <c r="F18" s="307"/>
      <c r="G18" s="168"/>
    </row>
    <row r="19" spans="2:7" ht="18">
      <c r="B19" s="306" t="s">
        <v>295</v>
      </c>
      <c r="C19" s="168">
        <v>116.88</v>
      </c>
      <c r="D19" s="307"/>
      <c r="E19" s="307"/>
      <c r="F19" s="307"/>
      <c r="G19" s="168"/>
    </row>
    <row r="20" spans="2:7" ht="31.5">
      <c r="B20" s="158" t="s">
        <v>296</v>
      </c>
      <c r="C20" s="305">
        <f>SUM(C18:C19)</f>
        <v>548.46418999999992</v>
      </c>
      <c r="D20" s="139"/>
      <c r="E20" s="139"/>
      <c r="F20" s="157"/>
      <c r="G20" s="305"/>
    </row>
  </sheetData>
  <mergeCells count="5">
    <mergeCell ref="A1:G1"/>
    <mergeCell ref="A2:G2"/>
    <mergeCell ref="A3:G3"/>
    <mergeCell ref="B17:G17"/>
    <mergeCell ref="B15:G15"/>
  </mergeCells>
  <printOptions horizontalCentered="1" verticalCentered="1"/>
  <pageMargins left="0.56000000000000005" right="0.4" top="0.75" bottom="0.63" header="0.42" footer="0.3"/>
  <pageSetup scale="1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opLeftCell="A22" zoomScaleNormal="100" zoomScaleSheetLayoutView="100" workbookViewId="0">
      <selection activeCell="K1" sqref="K1:L1"/>
    </sheetView>
  </sheetViews>
  <sheetFormatPr defaultRowHeight="12.75"/>
  <cols>
    <col min="1" max="1" width="9.140625" style="32" customWidth="1"/>
    <col min="2" max="2" width="49" style="76" customWidth="1"/>
    <col min="3" max="3" width="12.85546875" style="1" bestFit="1" customWidth="1"/>
    <col min="4" max="4" width="12" style="76" customWidth="1"/>
    <col min="5" max="5" width="13.28515625" style="76" customWidth="1"/>
    <col min="6" max="6" width="12" style="76" customWidth="1"/>
    <col min="7" max="7" width="12.85546875" style="76" bestFit="1" customWidth="1"/>
    <col min="8" max="8" width="12.85546875" style="76" customWidth="1"/>
    <col min="9" max="9" width="11.5703125" style="76" hidden="1" customWidth="1"/>
    <col min="10" max="10" width="10.42578125" style="76" hidden="1" customWidth="1"/>
    <col min="11" max="11" width="14" style="76" customWidth="1"/>
    <col min="12" max="12" width="15.5703125" style="76" customWidth="1"/>
    <col min="13" max="13" width="9.140625" style="76"/>
    <col min="14" max="15" width="10.42578125" style="76" bestFit="1" customWidth="1"/>
    <col min="16" max="16384" width="9.140625" style="76"/>
  </cols>
  <sheetData>
    <row r="1" spans="1:15" ht="35.25" customHeight="1">
      <c r="B1" s="474" t="s">
        <v>2</v>
      </c>
      <c r="C1" s="474"/>
      <c r="D1" s="474"/>
      <c r="E1" s="474"/>
      <c r="F1" s="474"/>
      <c r="G1" s="474"/>
      <c r="H1" s="474"/>
      <c r="I1" s="77"/>
      <c r="J1" s="77"/>
      <c r="K1" s="475" t="s">
        <v>31</v>
      </c>
      <c r="L1" s="475"/>
    </row>
    <row r="2" spans="1:15" ht="38.25" customHeight="1" thickBot="1">
      <c r="A2" s="487" t="s">
        <v>388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</row>
    <row r="3" spans="1:15" ht="18" customHeight="1">
      <c r="A3" s="476" t="s">
        <v>32</v>
      </c>
      <c r="B3" s="478" t="s">
        <v>1</v>
      </c>
      <c r="C3" s="480" t="s">
        <v>389</v>
      </c>
      <c r="D3" s="480"/>
      <c r="E3" s="488" t="s">
        <v>390</v>
      </c>
      <c r="F3" s="489"/>
      <c r="G3" s="485" t="s">
        <v>152</v>
      </c>
      <c r="H3" s="486"/>
      <c r="I3" s="198"/>
      <c r="J3" s="198"/>
      <c r="K3" s="480" t="s">
        <v>33</v>
      </c>
      <c r="L3" s="482"/>
    </row>
    <row r="4" spans="1:15" s="33" customFormat="1" ht="25.5" customHeight="1">
      <c r="A4" s="477"/>
      <c r="B4" s="479"/>
      <c r="C4" s="481"/>
      <c r="D4" s="481"/>
      <c r="E4" s="490"/>
      <c r="F4" s="491"/>
      <c r="G4" s="484" t="s">
        <v>391</v>
      </c>
      <c r="H4" s="484"/>
      <c r="I4" s="484" t="s">
        <v>34</v>
      </c>
      <c r="J4" s="484"/>
      <c r="K4" s="481"/>
      <c r="L4" s="483"/>
    </row>
    <row r="5" spans="1:15" s="33" customFormat="1" ht="30" customHeight="1">
      <c r="A5" s="477"/>
      <c r="B5" s="479"/>
      <c r="C5" s="199" t="s">
        <v>35</v>
      </c>
      <c r="D5" s="199" t="s">
        <v>266</v>
      </c>
      <c r="E5" s="320" t="s">
        <v>35</v>
      </c>
      <c r="F5" s="320" t="s">
        <v>266</v>
      </c>
      <c r="G5" s="199" t="s">
        <v>35</v>
      </c>
      <c r="H5" s="199" t="s">
        <v>266</v>
      </c>
      <c r="I5" s="199" t="s">
        <v>35</v>
      </c>
      <c r="J5" s="199" t="s">
        <v>36</v>
      </c>
      <c r="K5" s="199" t="s">
        <v>35</v>
      </c>
      <c r="L5" s="199" t="s">
        <v>266</v>
      </c>
    </row>
    <row r="6" spans="1:15" s="64" customFormat="1" ht="15">
      <c r="A6" s="200">
        <v>1</v>
      </c>
      <c r="B6" s="201" t="s">
        <v>37</v>
      </c>
      <c r="C6" s="202" t="s">
        <v>38</v>
      </c>
      <c r="D6" s="202" t="s">
        <v>39</v>
      </c>
      <c r="E6" s="202" t="s">
        <v>392</v>
      </c>
      <c r="F6" s="202" t="s">
        <v>334</v>
      </c>
      <c r="G6" s="202" t="s">
        <v>14</v>
      </c>
      <c r="H6" s="202" t="s">
        <v>15</v>
      </c>
      <c r="I6" s="202" t="s">
        <v>40</v>
      </c>
      <c r="J6" s="203" t="s">
        <v>41</v>
      </c>
      <c r="K6" s="202" t="s">
        <v>153</v>
      </c>
      <c r="L6" s="203" t="s">
        <v>154</v>
      </c>
    </row>
    <row r="7" spans="1:15" ht="15.75" customHeight="1">
      <c r="A7" s="204" t="s">
        <v>42</v>
      </c>
      <c r="B7" s="205" t="s">
        <v>43</v>
      </c>
      <c r="C7" s="206"/>
      <c r="D7" s="207"/>
      <c r="E7" s="207"/>
      <c r="F7" s="207"/>
      <c r="G7" s="207"/>
      <c r="H7" s="207"/>
      <c r="I7" s="207"/>
      <c r="J7" s="207"/>
      <c r="K7" s="207"/>
      <c r="L7" s="208"/>
    </row>
    <row r="8" spans="1:15" ht="15.75" customHeight="1">
      <c r="A8" s="209">
        <v>1</v>
      </c>
      <c r="B8" s="210" t="s">
        <v>44</v>
      </c>
      <c r="C8" s="206"/>
      <c r="D8" s="207"/>
      <c r="E8" s="207"/>
      <c r="F8" s="207"/>
      <c r="G8" s="207"/>
      <c r="H8" s="207"/>
      <c r="I8" s="207"/>
      <c r="J8" s="207"/>
      <c r="K8" s="207"/>
      <c r="L8" s="208"/>
    </row>
    <row r="9" spans="1:15" ht="15" customHeight="1">
      <c r="A9" s="209"/>
      <c r="B9" s="211" t="s">
        <v>45</v>
      </c>
      <c r="C9" s="212">
        <v>7120</v>
      </c>
      <c r="D9" s="212">
        <f>C9*0.3</f>
        <v>2136</v>
      </c>
      <c r="E9" s="212">
        <f>C9/2</f>
        <v>3560</v>
      </c>
      <c r="F9" s="212">
        <f>D9/2</f>
        <v>1068</v>
      </c>
      <c r="G9" s="213">
        <f>'Discoms Sales Apr.-18 to Sep.18'!B14</f>
        <v>3755.9444719999997</v>
      </c>
      <c r="H9" s="213">
        <f>'Discoms Sales Apr.-18 to Sep.18'!D14</f>
        <v>1126.7833415999999</v>
      </c>
      <c r="I9" s="213" t="e">
        <f>#REF!+G9</f>
        <v>#REF!</v>
      </c>
      <c r="J9" s="213">
        <v>1968.3</v>
      </c>
      <c r="K9" s="207">
        <f>G9-E9</f>
        <v>195.94447199999968</v>
      </c>
      <c r="L9" s="208">
        <f>H9-F9</f>
        <v>58.783341599999858</v>
      </c>
    </row>
    <row r="10" spans="1:15" ht="15" customHeight="1">
      <c r="A10" s="209"/>
      <c r="B10" s="211" t="s">
        <v>3</v>
      </c>
      <c r="C10" s="212">
        <v>6140</v>
      </c>
      <c r="D10" s="212">
        <f>C10*0.301</f>
        <v>1848.1399999999999</v>
      </c>
      <c r="E10" s="212">
        <f t="shared" ref="E10:E12" si="0">C10/2</f>
        <v>3070</v>
      </c>
      <c r="F10" s="212">
        <f t="shared" ref="F10:F12" si="1">D10/2</f>
        <v>924.06999999999994</v>
      </c>
      <c r="G10" s="213">
        <f>'Discoms Sales Apr.-18 to Sep.18'!B29</f>
        <v>2851.4424250000002</v>
      </c>
      <c r="H10" s="213">
        <f>'Discoms Sales Apr.-18 to Sep.18'!D29</f>
        <v>858.28416992500001</v>
      </c>
      <c r="I10" s="213" t="e">
        <f>#REF!+G10</f>
        <v>#REF!</v>
      </c>
      <c r="J10" s="213" t="e">
        <f>#REF!+H10</f>
        <v>#REF!</v>
      </c>
      <c r="K10" s="207">
        <f t="shared" ref="K10:K12" si="2">G10-E10</f>
        <v>-218.55757499999982</v>
      </c>
      <c r="L10" s="208">
        <f t="shared" ref="L10:L12" si="3">H10-F10</f>
        <v>-65.785830074999922</v>
      </c>
    </row>
    <row r="11" spans="1:15" ht="15" customHeight="1">
      <c r="A11" s="209"/>
      <c r="B11" s="211" t="s">
        <v>46</v>
      </c>
      <c r="C11" s="212">
        <v>3660</v>
      </c>
      <c r="D11" s="212">
        <f>C11*0.197</f>
        <v>721.02</v>
      </c>
      <c r="E11" s="212">
        <f t="shared" si="0"/>
        <v>1830</v>
      </c>
      <c r="F11" s="212">
        <f t="shared" si="1"/>
        <v>360.51</v>
      </c>
      <c r="G11" s="213">
        <f>'Discoms Sales Apr.-18 to Sep.18'!B44</f>
        <v>1881.3668500000003</v>
      </c>
      <c r="H11" s="213">
        <f>'Discoms Sales Apr.-18 to Sep.18'!D44</f>
        <v>370.62926944999998</v>
      </c>
      <c r="I11" s="213" t="e">
        <f>#REF!+G11</f>
        <v>#REF!</v>
      </c>
      <c r="J11" s="213" t="e">
        <f>#REF!+H11</f>
        <v>#REF!</v>
      </c>
      <c r="K11" s="207">
        <f t="shared" si="2"/>
        <v>51.366850000000341</v>
      </c>
      <c r="L11" s="208">
        <f t="shared" si="3"/>
        <v>10.11926944999999</v>
      </c>
    </row>
    <row r="12" spans="1:15" ht="15" customHeight="1">
      <c r="A12" s="209"/>
      <c r="B12" s="211" t="s">
        <v>4</v>
      </c>
      <c r="C12" s="212">
        <v>9070</v>
      </c>
      <c r="D12" s="212">
        <f>C12*0.274</f>
        <v>2485.1800000000003</v>
      </c>
      <c r="E12" s="212">
        <f t="shared" si="0"/>
        <v>4535</v>
      </c>
      <c r="F12" s="212">
        <f t="shared" si="1"/>
        <v>1242.5900000000001</v>
      </c>
      <c r="G12" s="213">
        <f>'Discoms Sales Apr.-18 to Sep.18'!B60</f>
        <v>4817.0222140000005</v>
      </c>
      <c r="H12" s="213">
        <f>'Discoms Sales Apr.-18 to Sep.18'!D60</f>
        <v>1319.8640866360001</v>
      </c>
      <c r="I12" s="213" t="e">
        <f>#REF!+G12</f>
        <v>#REF!</v>
      </c>
      <c r="J12" s="213" t="e">
        <f>#REF!+H12</f>
        <v>#REF!</v>
      </c>
      <c r="K12" s="207">
        <f t="shared" si="2"/>
        <v>282.02221400000053</v>
      </c>
      <c r="L12" s="208">
        <f t="shared" si="3"/>
        <v>77.274086635999993</v>
      </c>
    </row>
    <row r="13" spans="1:15" ht="15" customHeight="1">
      <c r="A13" s="209"/>
      <c r="B13" s="214" t="s">
        <v>47</v>
      </c>
      <c r="C13" s="215">
        <f t="shared" ref="C13:L13" si="4">SUM(C9:C12)</f>
        <v>25990</v>
      </c>
      <c r="D13" s="215">
        <f t="shared" si="4"/>
        <v>7190.34</v>
      </c>
      <c r="E13" s="215">
        <f t="shared" si="4"/>
        <v>12995</v>
      </c>
      <c r="F13" s="215">
        <f t="shared" si="4"/>
        <v>3595.17</v>
      </c>
      <c r="G13" s="215">
        <f t="shared" si="4"/>
        <v>13305.775961000001</v>
      </c>
      <c r="H13" s="215">
        <f t="shared" si="4"/>
        <v>3675.560867611</v>
      </c>
      <c r="I13" s="215" t="e">
        <f t="shared" si="4"/>
        <v>#REF!</v>
      </c>
      <c r="J13" s="215" t="e">
        <f t="shared" si="4"/>
        <v>#REF!</v>
      </c>
      <c r="K13" s="215">
        <f t="shared" si="4"/>
        <v>310.77596100000073</v>
      </c>
      <c r="L13" s="215">
        <f t="shared" si="4"/>
        <v>80.390867610999919</v>
      </c>
    </row>
    <row r="14" spans="1:15" s="34" customFormat="1" ht="15" customHeight="1">
      <c r="A14" s="209">
        <v>2</v>
      </c>
      <c r="B14" s="216" t="s">
        <v>48</v>
      </c>
      <c r="C14" s="212">
        <v>0</v>
      </c>
      <c r="D14" s="212">
        <v>0</v>
      </c>
      <c r="E14" s="212">
        <f>C14/2</f>
        <v>0</v>
      </c>
      <c r="F14" s="212">
        <f>D14/2</f>
        <v>0</v>
      </c>
      <c r="G14" s="213">
        <f>'Other Sales Apr-18 to Sep-18'!C11</f>
        <v>379.53</v>
      </c>
      <c r="H14" s="213">
        <f>'Other Sales Apr-18 to Sep-18'!E11</f>
        <v>192.71774339999999</v>
      </c>
      <c r="I14" s="217" t="e">
        <f>#REF!+G14</f>
        <v>#REF!</v>
      </c>
      <c r="J14" s="217" t="e">
        <f>#REF!+H14</f>
        <v>#REF!</v>
      </c>
      <c r="K14" s="207">
        <f>G14-E14</f>
        <v>379.53</v>
      </c>
      <c r="L14" s="208">
        <f>H14-F14</f>
        <v>192.71774339999999</v>
      </c>
      <c r="N14" s="76"/>
      <c r="O14" s="76"/>
    </row>
    <row r="15" spans="1:15" s="34" customFormat="1" ht="15" customHeight="1">
      <c r="A15" s="209">
        <v>3</v>
      </c>
      <c r="B15" s="216" t="s">
        <v>49</v>
      </c>
      <c r="C15" s="212">
        <v>0</v>
      </c>
      <c r="D15" s="212">
        <v>0</v>
      </c>
      <c r="E15" s="212">
        <f t="shared" ref="E15:E16" si="5">C15/2</f>
        <v>0</v>
      </c>
      <c r="F15" s="212">
        <f t="shared" ref="F15:F16" si="6">D15/2</f>
        <v>0</v>
      </c>
      <c r="G15" s="213">
        <f>'Other Sales Apr-18 to Sep-18'!C12</f>
        <v>43.518000000000001</v>
      </c>
      <c r="H15" s="213">
        <f>'Other Sales Apr-18 to Sep-18'!E12</f>
        <v>12.474260628</v>
      </c>
      <c r="I15" s="217" t="e">
        <f>#REF!+G15</f>
        <v>#REF!</v>
      </c>
      <c r="J15" s="217" t="e">
        <f>#REF!+H15</f>
        <v>#REF!</v>
      </c>
      <c r="K15" s="207">
        <f t="shared" ref="K15:K16" si="7">G15-E15</f>
        <v>43.518000000000001</v>
      </c>
      <c r="L15" s="208">
        <f t="shared" ref="L15:L16" si="8">H15-F15</f>
        <v>12.474260628</v>
      </c>
      <c r="N15" s="76"/>
      <c r="O15" s="76"/>
    </row>
    <row r="16" spans="1:15" ht="15" customHeight="1">
      <c r="A16" s="209">
        <v>4</v>
      </c>
      <c r="B16" s="216" t="s">
        <v>50</v>
      </c>
      <c r="C16" s="212">
        <v>10</v>
      </c>
      <c r="D16" s="212">
        <f>C16*0.695</f>
        <v>6.9499999999999993</v>
      </c>
      <c r="E16" s="212">
        <f t="shared" si="5"/>
        <v>5</v>
      </c>
      <c r="F16" s="212">
        <f t="shared" si="6"/>
        <v>3.4749999999999996</v>
      </c>
      <c r="G16" s="213">
        <f>'Other Sales Apr-18 to Sep-18'!C9</f>
        <v>52.730000000000004</v>
      </c>
      <c r="H16" s="213">
        <f>'Other Sales Apr-18 to Sep-18'!E9</f>
        <v>33.456657016000001</v>
      </c>
      <c r="I16" s="217" t="e">
        <f>#REF!+G16</f>
        <v>#REF!</v>
      </c>
      <c r="J16" s="217" t="e">
        <f>#REF!+H16</f>
        <v>#REF!</v>
      </c>
      <c r="K16" s="207">
        <f t="shared" si="7"/>
        <v>47.730000000000004</v>
      </c>
      <c r="L16" s="208">
        <f t="shared" si="8"/>
        <v>29.981657016</v>
      </c>
    </row>
    <row r="17" spans="1:16" ht="15" customHeight="1">
      <c r="A17" s="204"/>
      <c r="B17" s="218" t="s">
        <v>51</v>
      </c>
      <c r="C17" s="215">
        <f t="shared" ref="C17:L17" si="9">C13+C14+C15+C16</f>
        <v>26000</v>
      </c>
      <c r="D17" s="215">
        <f t="shared" si="9"/>
        <v>7197.29</v>
      </c>
      <c r="E17" s="215">
        <f>SUM(E13:E16)</f>
        <v>13000</v>
      </c>
      <c r="F17" s="215">
        <f>SUM(F13:F16)</f>
        <v>3598.645</v>
      </c>
      <c r="G17" s="215">
        <f t="shared" si="9"/>
        <v>13781.553961000001</v>
      </c>
      <c r="H17" s="215">
        <f t="shared" si="9"/>
        <v>3914.2095286550002</v>
      </c>
      <c r="I17" s="215" t="e">
        <f t="shared" si="9"/>
        <v>#REF!</v>
      </c>
      <c r="J17" s="215" t="e">
        <f t="shared" si="9"/>
        <v>#REF!</v>
      </c>
      <c r="K17" s="215">
        <f t="shared" si="9"/>
        <v>781.55396100000075</v>
      </c>
      <c r="L17" s="215">
        <f t="shared" si="9"/>
        <v>315.56452865499989</v>
      </c>
      <c r="N17" s="35"/>
    </row>
    <row r="18" spans="1:16" ht="11.25" customHeight="1">
      <c r="A18" s="204"/>
      <c r="B18" s="219"/>
      <c r="C18" s="220"/>
      <c r="D18" s="215"/>
      <c r="E18" s="215"/>
      <c r="F18" s="215"/>
      <c r="G18" s="221"/>
      <c r="H18" s="221"/>
      <c r="I18" s="221"/>
      <c r="J18" s="221"/>
      <c r="K18" s="215"/>
      <c r="L18" s="222"/>
    </row>
    <row r="19" spans="1:16" ht="15" customHeight="1">
      <c r="A19" s="204" t="s">
        <v>52</v>
      </c>
      <c r="B19" s="219" t="s">
        <v>53</v>
      </c>
      <c r="C19" s="220"/>
      <c r="D19" s="215"/>
      <c r="E19" s="215"/>
      <c r="F19" s="215"/>
      <c r="G19" s="221"/>
      <c r="H19" s="221"/>
      <c r="I19" s="221"/>
      <c r="J19" s="221"/>
      <c r="K19" s="215"/>
      <c r="L19" s="222"/>
    </row>
    <row r="20" spans="1:16" ht="15" customHeight="1">
      <c r="A20" s="209">
        <v>1</v>
      </c>
      <c r="B20" s="211" t="s">
        <v>54</v>
      </c>
      <c r="C20" s="223">
        <v>26803.81</v>
      </c>
      <c r="D20" s="223">
        <v>6951.38</v>
      </c>
      <c r="E20" s="223">
        <f>C20/2</f>
        <v>13401.905000000001</v>
      </c>
      <c r="F20" s="223">
        <f>D20/2</f>
        <v>3475.69</v>
      </c>
      <c r="G20" s="213">
        <f>'Powe pur Apr-18 to Sep-18'!D107</f>
        <v>14384.609809380299</v>
      </c>
      <c r="H20" s="213">
        <f>'Powe pur Apr-18 to Sep-18'!F107</f>
        <v>3644.3943671752704</v>
      </c>
      <c r="I20" s="217" t="e">
        <f>#REF!+G20</f>
        <v>#REF!</v>
      </c>
      <c r="J20" s="217" t="e">
        <f>#REF!+H20</f>
        <v>#REF!</v>
      </c>
      <c r="K20" s="207">
        <f>G20-E20</f>
        <v>982.70480938029868</v>
      </c>
      <c r="L20" s="208">
        <f>H20-F20</f>
        <v>168.70436717527036</v>
      </c>
      <c r="O20" s="35"/>
    </row>
    <row r="21" spans="1:16" ht="15" customHeight="1">
      <c r="A21" s="209">
        <v>2</v>
      </c>
      <c r="B21" s="211" t="s">
        <v>55</v>
      </c>
      <c r="C21" s="224">
        <v>0</v>
      </c>
      <c r="D21" s="225">
        <v>9.9</v>
      </c>
      <c r="E21" s="223">
        <f t="shared" ref="E21:E23" si="10">C21/2</f>
        <v>0</v>
      </c>
      <c r="F21" s="223">
        <f t="shared" ref="F21:F23" si="11">D21/2</f>
        <v>4.95</v>
      </c>
      <c r="G21" s="213"/>
      <c r="H21" s="213">
        <v>3.77</v>
      </c>
      <c r="I21" s="226"/>
      <c r="J21" s="227" t="e">
        <f>#REF!+H21</f>
        <v>#REF!</v>
      </c>
      <c r="K21" s="207">
        <f t="shared" ref="K21:K23" si="12">G21-E21</f>
        <v>0</v>
      </c>
      <c r="L21" s="208">
        <f t="shared" ref="L21:L23" si="13">H21-F21</f>
        <v>-1.1800000000000002</v>
      </c>
    </row>
    <row r="22" spans="1:16" ht="33" customHeight="1">
      <c r="A22" s="209">
        <v>3</v>
      </c>
      <c r="B22" s="321" t="s">
        <v>320</v>
      </c>
      <c r="C22" s="224">
        <v>0</v>
      </c>
      <c r="D22" s="225">
        <f>0.28+4.96+1.1</f>
        <v>6.34</v>
      </c>
      <c r="E22" s="223">
        <f t="shared" si="10"/>
        <v>0</v>
      </c>
      <c r="F22" s="223">
        <f t="shared" si="11"/>
        <v>3.17</v>
      </c>
      <c r="G22" s="213"/>
      <c r="H22" s="213">
        <v>4.22</v>
      </c>
      <c r="I22" s="226"/>
      <c r="J22" s="227" t="e">
        <f>#REF!+H22</f>
        <v>#REF!</v>
      </c>
      <c r="K22" s="207">
        <f t="shared" si="12"/>
        <v>0</v>
      </c>
      <c r="L22" s="208">
        <f t="shared" si="13"/>
        <v>1.0499999999999998</v>
      </c>
    </row>
    <row r="23" spans="1:16" ht="16.5" customHeight="1">
      <c r="A23" s="209">
        <v>4</v>
      </c>
      <c r="B23" s="211" t="s">
        <v>56</v>
      </c>
      <c r="C23" s="224">
        <v>0</v>
      </c>
      <c r="D23" s="225">
        <v>212.61</v>
      </c>
      <c r="E23" s="223">
        <f t="shared" si="10"/>
        <v>0</v>
      </c>
      <c r="F23" s="223">
        <f t="shared" si="11"/>
        <v>106.30500000000001</v>
      </c>
      <c r="G23" s="213"/>
      <c r="H23" s="213">
        <v>257.52999999999997</v>
      </c>
      <c r="I23" s="226"/>
      <c r="J23" s="227" t="e">
        <f>#REF!+H23</f>
        <v>#REF!</v>
      </c>
      <c r="K23" s="207">
        <f t="shared" si="12"/>
        <v>0</v>
      </c>
      <c r="L23" s="208">
        <f t="shared" si="13"/>
        <v>151.22499999999997</v>
      </c>
    </row>
    <row r="24" spans="1:16" ht="15" customHeight="1">
      <c r="A24" s="204"/>
      <c r="B24" s="218" t="s">
        <v>57</v>
      </c>
      <c r="C24" s="215">
        <f t="shared" ref="C24:L24" si="14">SUM(C20:C23)</f>
        <v>26803.81</v>
      </c>
      <c r="D24" s="215">
        <f t="shared" si="14"/>
        <v>7180.23</v>
      </c>
      <c r="E24" s="215">
        <f>SUM(E20:E23)</f>
        <v>13401.905000000001</v>
      </c>
      <c r="F24" s="215">
        <f>SUM(F20:F23)</f>
        <v>3590.1149999999998</v>
      </c>
      <c r="G24" s="215">
        <f t="shared" si="14"/>
        <v>14384.609809380299</v>
      </c>
      <c r="H24" s="215">
        <f t="shared" si="14"/>
        <v>3909.9143671752699</v>
      </c>
      <c r="I24" s="215" t="e">
        <f t="shared" si="14"/>
        <v>#REF!</v>
      </c>
      <c r="J24" s="215" t="e">
        <f t="shared" si="14"/>
        <v>#REF!</v>
      </c>
      <c r="K24" s="215">
        <f t="shared" si="14"/>
        <v>982.70480938029868</v>
      </c>
      <c r="L24" s="215">
        <f t="shared" si="14"/>
        <v>319.79936717527033</v>
      </c>
      <c r="O24" s="76" t="s">
        <v>277</v>
      </c>
    </row>
    <row r="25" spans="1:16" ht="31.5" customHeight="1">
      <c r="A25" s="228" t="s">
        <v>58</v>
      </c>
      <c r="B25" s="229" t="s">
        <v>59</v>
      </c>
      <c r="C25" s="215"/>
      <c r="D25" s="215">
        <f>D17-D24</f>
        <v>17.0600000000004</v>
      </c>
      <c r="E25" s="215"/>
      <c r="F25" s="215">
        <f t="shared" ref="F25" si="15">F17-F24</f>
        <v>8.5300000000002001</v>
      </c>
      <c r="G25" s="215"/>
      <c r="H25" s="215">
        <f>H17-H24</f>
        <v>4.2951614797302682</v>
      </c>
      <c r="I25" s="215" t="e">
        <f t="shared" ref="I25:L25" si="16">I17-I24</f>
        <v>#REF!</v>
      </c>
      <c r="J25" s="215" t="e">
        <f t="shared" si="16"/>
        <v>#REF!</v>
      </c>
      <c r="K25" s="215"/>
      <c r="L25" s="215">
        <f t="shared" si="16"/>
        <v>-4.2348385202704435</v>
      </c>
      <c r="M25" s="35"/>
      <c r="N25" s="36"/>
      <c r="P25" s="35"/>
    </row>
    <row r="26" spans="1:16" ht="36.75" customHeight="1">
      <c r="A26" s="228"/>
      <c r="B26" s="312" t="s">
        <v>314</v>
      </c>
      <c r="C26" s="224"/>
      <c r="D26" s="207">
        <v>201.38</v>
      </c>
      <c r="E26" s="207"/>
      <c r="F26" s="207">
        <f>D26/2</f>
        <v>100.69</v>
      </c>
      <c r="G26" s="207">
        <v>0</v>
      </c>
      <c r="H26" s="213">
        <v>0</v>
      </c>
      <c r="I26" s="230">
        <v>0</v>
      </c>
      <c r="J26" s="226" t="e">
        <f>#REF!+H26</f>
        <v>#REF!</v>
      </c>
      <c r="K26" s="226"/>
      <c r="L26" s="208">
        <f>H26-F26</f>
        <v>-100.69</v>
      </c>
    </row>
    <row r="27" spans="1:16" ht="36.75" customHeight="1">
      <c r="A27" s="231"/>
      <c r="B27" s="312" t="s">
        <v>155</v>
      </c>
      <c r="C27" s="224"/>
      <c r="D27" s="207">
        <v>0</v>
      </c>
      <c r="E27" s="207"/>
      <c r="F27" s="207">
        <f t="shared" ref="F27:F28" si="17">D27/2</f>
        <v>0</v>
      </c>
      <c r="G27" s="207"/>
      <c r="H27" s="232">
        <v>564.66</v>
      </c>
      <c r="I27" s="230"/>
      <c r="J27" s="226"/>
      <c r="K27" s="226"/>
      <c r="L27" s="208">
        <f t="shared" ref="L27:L28" si="18">H27-F27</f>
        <v>564.66</v>
      </c>
    </row>
    <row r="28" spans="1:16" ht="21.75" customHeight="1">
      <c r="A28" s="233"/>
      <c r="B28" s="312" t="s">
        <v>315</v>
      </c>
      <c r="C28" s="313"/>
      <c r="D28" s="314">
        <v>0</v>
      </c>
      <c r="E28" s="314"/>
      <c r="F28" s="207">
        <f t="shared" si="17"/>
        <v>0</v>
      </c>
      <c r="G28" s="207">
        <v>0</v>
      </c>
      <c r="H28" s="207"/>
      <c r="I28" s="226">
        <v>0</v>
      </c>
      <c r="J28" s="226" t="e">
        <f>#REF!+H28</f>
        <v>#REF!</v>
      </c>
      <c r="K28" s="226"/>
      <c r="L28" s="208">
        <f t="shared" si="18"/>
        <v>0</v>
      </c>
    </row>
    <row r="29" spans="1:16" ht="26.25" customHeight="1" thickBot="1">
      <c r="A29" s="234" t="s">
        <v>60</v>
      </c>
      <c r="B29" s="235" t="s">
        <v>61</v>
      </c>
      <c r="C29" s="236"/>
      <c r="D29" s="237">
        <f>D25-D26-D28</f>
        <v>-184.3199999999996</v>
      </c>
      <c r="E29" s="237"/>
      <c r="F29" s="237">
        <f t="shared" ref="F29" si="19">F25-F26-F28</f>
        <v>-92.159999999999798</v>
      </c>
      <c r="G29" s="237"/>
      <c r="H29" s="237">
        <f>H25-H26-H27-H28</f>
        <v>-560.3648385202697</v>
      </c>
      <c r="I29" s="237" t="e">
        <f>I25+I26-I27-I28</f>
        <v>#REF!</v>
      </c>
      <c r="J29" s="237" t="e">
        <f>J25+J26-J27-J28</f>
        <v>#REF!</v>
      </c>
      <c r="K29" s="237"/>
      <c r="L29" s="237">
        <f>L25-L26-L27-L28</f>
        <v>-468.20483852027041</v>
      </c>
      <c r="N29" s="66"/>
    </row>
    <row r="30" spans="1:16">
      <c r="A30" s="66"/>
    </row>
    <row r="31" spans="1:16">
      <c r="A31" s="78"/>
      <c r="B31" s="66"/>
      <c r="G31" s="35"/>
      <c r="H31" s="35"/>
      <c r="I31" s="35"/>
      <c r="J31" s="35"/>
      <c r="L31" s="36"/>
      <c r="M31" s="35"/>
    </row>
    <row r="32" spans="1:16">
      <c r="A32" s="66"/>
      <c r="G32" s="36"/>
      <c r="H32" s="36"/>
      <c r="I32" s="36"/>
      <c r="J32" s="36"/>
      <c r="K32" s="36"/>
    </row>
  </sheetData>
  <mergeCells count="11">
    <mergeCell ref="B1:H1"/>
    <mergeCell ref="K1:L1"/>
    <mergeCell ref="A3:A5"/>
    <mergeCell ref="B3:B5"/>
    <mergeCell ref="C3:D4"/>
    <mergeCell ref="K3:L4"/>
    <mergeCell ref="G4:H4"/>
    <mergeCell ref="I4:J4"/>
    <mergeCell ref="G3:H3"/>
    <mergeCell ref="A2:L2"/>
    <mergeCell ref="E3:F4"/>
  </mergeCells>
  <printOptions horizontalCentered="1" verticalCentered="1"/>
  <pageMargins left="0.49" right="0.27559055118110198" top="0.4" bottom="0.34" header="0.27" footer="0.15748031496063"/>
  <pageSetup scale="8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="78" zoomScaleNormal="100" zoomScaleSheetLayoutView="78" workbookViewId="0">
      <selection sqref="A1:H1"/>
    </sheetView>
  </sheetViews>
  <sheetFormatPr defaultRowHeight="12.75"/>
  <cols>
    <col min="1" max="1" width="37.7109375" style="331" customWidth="1"/>
    <col min="2" max="2" width="17.42578125" style="331" customWidth="1"/>
    <col min="3" max="4" width="13.5703125" style="331" customWidth="1"/>
    <col min="5" max="5" width="13" style="331" customWidth="1"/>
    <col min="6" max="6" width="14.42578125" style="331" customWidth="1"/>
    <col min="7" max="7" width="14" style="331" customWidth="1"/>
    <col min="8" max="8" width="20.5703125" style="331" customWidth="1"/>
    <col min="9" max="250" width="9.140625" style="331"/>
    <col min="251" max="251" width="34.7109375" style="331" bestFit="1" customWidth="1"/>
    <col min="252" max="252" width="10.5703125" style="331" customWidth="1"/>
    <col min="253" max="253" width="10" style="331" customWidth="1"/>
    <col min="254" max="264" width="10.28515625" style="331" customWidth="1"/>
    <col min="265" max="506" width="9.140625" style="331"/>
    <col min="507" max="507" width="34.7109375" style="331" bestFit="1" customWidth="1"/>
    <col min="508" max="508" width="10.5703125" style="331" customWidth="1"/>
    <col min="509" max="509" width="10" style="331" customWidth="1"/>
    <col min="510" max="520" width="10.28515625" style="331" customWidth="1"/>
    <col min="521" max="762" width="9.140625" style="331"/>
    <col min="763" max="763" width="34.7109375" style="331" bestFit="1" customWidth="1"/>
    <col min="764" max="764" width="10.5703125" style="331" customWidth="1"/>
    <col min="765" max="765" width="10" style="331" customWidth="1"/>
    <col min="766" max="776" width="10.28515625" style="331" customWidth="1"/>
    <col min="777" max="1018" width="9.140625" style="331"/>
    <col min="1019" max="1019" width="34.7109375" style="331" bestFit="1" customWidth="1"/>
    <col min="1020" max="1020" width="10.5703125" style="331" customWidth="1"/>
    <col min="1021" max="1021" width="10" style="331" customWidth="1"/>
    <col min="1022" max="1032" width="10.28515625" style="331" customWidth="1"/>
    <col min="1033" max="1274" width="9.140625" style="331"/>
    <col min="1275" max="1275" width="34.7109375" style="331" bestFit="1" customWidth="1"/>
    <col min="1276" max="1276" width="10.5703125" style="331" customWidth="1"/>
    <col min="1277" max="1277" width="10" style="331" customWidth="1"/>
    <col min="1278" max="1288" width="10.28515625" style="331" customWidth="1"/>
    <col min="1289" max="1530" width="9.140625" style="331"/>
    <col min="1531" max="1531" width="34.7109375" style="331" bestFit="1" customWidth="1"/>
    <col min="1532" max="1532" width="10.5703125" style="331" customWidth="1"/>
    <col min="1533" max="1533" width="10" style="331" customWidth="1"/>
    <col min="1534" max="1544" width="10.28515625" style="331" customWidth="1"/>
    <col min="1545" max="1786" width="9.140625" style="331"/>
    <col min="1787" max="1787" width="34.7109375" style="331" bestFit="1" customWidth="1"/>
    <col min="1788" max="1788" width="10.5703125" style="331" customWidth="1"/>
    <col min="1789" max="1789" width="10" style="331" customWidth="1"/>
    <col min="1790" max="1800" width="10.28515625" style="331" customWidth="1"/>
    <col min="1801" max="2042" width="9.140625" style="331"/>
    <col min="2043" max="2043" width="34.7109375" style="331" bestFit="1" customWidth="1"/>
    <col min="2044" max="2044" width="10.5703125" style="331" customWidth="1"/>
    <col min="2045" max="2045" width="10" style="331" customWidth="1"/>
    <col min="2046" max="2056" width="10.28515625" style="331" customWidth="1"/>
    <col min="2057" max="2298" width="9.140625" style="331"/>
    <col min="2299" max="2299" width="34.7109375" style="331" bestFit="1" customWidth="1"/>
    <col min="2300" max="2300" width="10.5703125" style="331" customWidth="1"/>
    <col min="2301" max="2301" width="10" style="331" customWidth="1"/>
    <col min="2302" max="2312" width="10.28515625" style="331" customWidth="1"/>
    <col min="2313" max="2554" width="9.140625" style="331"/>
    <col min="2555" max="2555" width="34.7109375" style="331" bestFit="1" customWidth="1"/>
    <col min="2556" max="2556" width="10.5703125" style="331" customWidth="1"/>
    <col min="2557" max="2557" width="10" style="331" customWidth="1"/>
    <col min="2558" max="2568" width="10.28515625" style="331" customWidth="1"/>
    <col min="2569" max="2810" width="9.140625" style="331"/>
    <col min="2811" max="2811" width="34.7109375" style="331" bestFit="1" customWidth="1"/>
    <col min="2812" max="2812" width="10.5703125" style="331" customWidth="1"/>
    <col min="2813" max="2813" width="10" style="331" customWidth="1"/>
    <col min="2814" max="2824" width="10.28515625" style="331" customWidth="1"/>
    <col min="2825" max="3066" width="9.140625" style="331"/>
    <col min="3067" max="3067" width="34.7109375" style="331" bestFit="1" customWidth="1"/>
    <col min="3068" max="3068" width="10.5703125" style="331" customWidth="1"/>
    <col min="3069" max="3069" width="10" style="331" customWidth="1"/>
    <col min="3070" max="3080" width="10.28515625" style="331" customWidth="1"/>
    <col min="3081" max="3322" width="9.140625" style="331"/>
    <col min="3323" max="3323" width="34.7109375" style="331" bestFit="1" customWidth="1"/>
    <col min="3324" max="3324" width="10.5703125" style="331" customWidth="1"/>
    <col min="3325" max="3325" width="10" style="331" customWidth="1"/>
    <col min="3326" max="3336" width="10.28515625" style="331" customWidth="1"/>
    <col min="3337" max="3578" width="9.140625" style="331"/>
    <col min="3579" max="3579" width="34.7109375" style="331" bestFit="1" customWidth="1"/>
    <col min="3580" max="3580" width="10.5703125" style="331" customWidth="1"/>
    <col min="3581" max="3581" width="10" style="331" customWidth="1"/>
    <col min="3582" max="3592" width="10.28515625" style="331" customWidth="1"/>
    <col min="3593" max="3834" width="9.140625" style="331"/>
    <col min="3835" max="3835" width="34.7109375" style="331" bestFit="1" customWidth="1"/>
    <col min="3836" max="3836" width="10.5703125" style="331" customWidth="1"/>
    <col min="3837" max="3837" width="10" style="331" customWidth="1"/>
    <col min="3838" max="3848" width="10.28515625" style="331" customWidth="1"/>
    <col min="3849" max="4090" width="9.140625" style="331"/>
    <col min="4091" max="4091" width="34.7109375" style="331" bestFit="1" customWidth="1"/>
    <col min="4092" max="4092" width="10.5703125" style="331" customWidth="1"/>
    <col min="4093" max="4093" width="10" style="331" customWidth="1"/>
    <col min="4094" max="4104" width="10.28515625" style="331" customWidth="1"/>
    <col min="4105" max="4346" width="9.140625" style="331"/>
    <col min="4347" max="4347" width="34.7109375" style="331" bestFit="1" customWidth="1"/>
    <col min="4348" max="4348" width="10.5703125" style="331" customWidth="1"/>
    <col min="4349" max="4349" width="10" style="331" customWidth="1"/>
    <col min="4350" max="4360" width="10.28515625" style="331" customWidth="1"/>
    <col min="4361" max="4602" width="9.140625" style="331"/>
    <col min="4603" max="4603" width="34.7109375" style="331" bestFit="1" customWidth="1"/>
    <col min="4604" max="4604" width="10.5703125" style="331" customWidth="1"/>
    <col min="4605" max="4605" width="10" style="331" customWidth="1"/>
    <col min="4606" max="4616" width="10.28515625" style="331" customWidth="1"/>
    <col min="4617" max="4858" width="9.140625" style="331"/>
    <col min="4859" max="4859" width="34.7109375" style="331" bestFit="1" customWidth="1"/>
    <col min="4860" max="4860" width="10.5703125" style="331" customWidth="1"/>
    <col min="4861" max="4861" width="10" style="331" customWidth="1"/>
    <col min="4862" max="4872" width="10.28515625" style="331" customWidth="1"/>
    <col min="4873" max="5114" width="9.140625" style="331"/>
    <col min="5115" max="5115" width="34.7109375" style="331" bestFit="1" customWidth="1"/>
    <col min="5116" max="5116" width="10.5703125" style="331" customWidth="1"/>
    <col min="5117" max="5117" width="10" style="331" customWidth="1"/>
    <col min="5118" max="5128" width="10.28515625" style="331" customWidth="1"/>
    <col min="5129" max="5370" width="9.140625" style="331"/>
    <col min="5371" max="5371" width="34.7109375" style="331" bestFit="1" customWidth="1"/>
    <col min="5372" max="5372" width="10.5703125" style="331" customWidth="1"/>
    <col min="5373" max="5373" width="10" style="331" customWidth="1"/>
    <col min="5374" max="5384" width="10.28515625" style="331" customWidth="1"/>
    <col min="5385" max="5626" width="9.140625" style="331"/>
    <col min="5627" max="5627" width="34.7109375" style="331" bestFit="1" customWidth="1"/>
    <col min="5628" max="5628" width="10.5703125" style="331" customWidth="1"/>
    <col min="5629" max="5629" width="10" style="331" customWidth="1"/>
    <col min="5630" max="5640" width="10.28515625" style="331" customWidth="1"/>
    <col min="5641" max="5882" width="9.140625" style="331"/>
    <col min="5883" max="5883" width="34.7109375" style="331" bestFit="1" customWidth="1"/>
    <col min="5884" max="5884" width="10.5703125" style="331" customWidth="1"/>
    <col min="5885" max="5885" width="10" style="331" customWidth="1"/>
    <col min="5886" max="5896" width="10.28515625" style="331" customWidth="1"/>
    <col min="5897" max="6138" width="9.140625" style="331"/>
    <col min="6139" max="6139" width="34.7109375" style="331" bestFit="1" customWidth="1"/>
    <col min="6140" max="6140" width="10.5703125" style="331" customWidth="1"/>
    <col min="6141" max="6141" width="10" style="331" customWidth="1"/>
    <col min="6142" max="6152" width="10.28515625" style="331" customWidth="1"/>
    <col min="6153" max="6394" width="9.140625" style="331"/>
    <col min="6395" max="6395" width="34.7109375" style="331" bestFit="1" customWidth="1"/>
    <col min="6396" max="6396" width="10.5703125" style="331" customWidth="1"/>
    <col min="6397" max="6397" width="10" style="331" customWidth="1"/>
    <col min="6398" max="6408" width="10.28515625" style="331" customWidth="1"/>
    <col min="6409" max="6650" width="9.140625" style="331"/>
    <col min="6651" max="6651" width="34.7109375" style="331" bestFit="1" customWidth="1"/>
    <col min="6652" max="6652" width="10.5703125" style="331" customWidth="1"/>
    <col min="6653" max="6653" width="10" style="331" customWidth="1"/>
    <col min="6654" max="6664" width="10.28515625" style="331" customWidth="1"/>
    <col min="6665" max="6906" width="9.140625" style="331"/>
    <col min="6907" max="6907" width="34.7109375" style="331" bestFit="1" customWidth="1"/>
    <col min="6908" max="6908" width="10.5703125" style="331" customWidth="1"/>
    <col min="6909" max="6909" width="10" style="331" customWidth="1"/>
    <col min="6910" max="6920" width="10.28515625" style="331" customWidth="1"/>
    <col min="6921" max="7162" width="9.140625" style="331"/>
    <col min="7163" max="7163" width="34.7109375" style="331" bestFit="1" customWidth="1"/>
    <col min="7164" max="7164" width="10.5703125" style="331" customWidth="1"/>
    <col min="7165" max="7165" width="10" style="331" customWidth="1"/>
    <col min="7166" max="7176" width="10.28515625" style="331" customWidth="1"/>
    <col min="7177" max="7418" width="9.140625" style="331"/>
    <col min="7419" max="7419" width="34.7109375" style="331" bestFit="1" customWidth="1"/>
    <col min="7420" max="7420" width="10.5703125" style="331" customWidth="1"/>
    <col min="7421" max="7421" width="10" style="331" customWidth="1"/>
    <col min="7422" max="7432" width="10.28515625" style="331" customWidth="1"/>
    <col min="7433" max="7674" width="9.140625" style="331"/>
    <col min="7675" max="7675" width="34.7109375" style="331" bestFit="1" customWidth="1"/>
    <col min="7676" max="7676" width="10.5703125" style="331" customWidth="1"/>
    <col min="7677" max="7677" width="10" style="331" customWidth="1"/>
    <col min="7678" max="7688" width="10.28515625" style="331" customWidth="1"/>
    <col min="7689" max="7930" width="9.140625" style="331"/>
    <col min="7931" max="7931" width="34.7109375" style="331" bestFit="1" customWidth="1"/>
    <col min="7932" max="7932" width="10.5703125" style="331" customWidth="1"/>
    <col min="7933" max="7933" width="10" style="331" customWidth="1"/>
    <col min="7934" max="7944" width="10.28515625" style="331" customWidth="1"/>
    <col min="7945" max="8186" width="9.140625" style="331"/>
    <col min="8187" max="8187" width="34.7109375" style="331" bestFit="1" customWidth="1"/>
    <col min="8188" max="8188" width="10.5703125" style="331" customWidth="1"/>
    <col min="8189" max="8189" width="10" style="331" customWidth="1"/>
    <col min="8190" max="8200" width="10.28515625" style="331" customWidth="1"/>
    <col min="8201" max="8442" width="9.140625" style="331"/>
    <col min="8443" max="8443" width="34.7109375" style="331" bestFit="1" customWidth="1"/>
    <col min="8444" max="8444" width="10.5703125" style="331" customWidth="1"/>
    <col min="8445" max="8445" width="10" style="331" customWidth="1"/>
    <col min="8446" max="8456" width="10.28515625" style="331" customWidth="1"/>
    <col min="8457" max="8698" width="9.140625" style="331"/>
    <col min="8699" max="8699" width="34.7109375" style="331" bestFit="1" customWidth="1"/>
    <col min="8700" max="8700" width="10.5703125" style="331" customWidth="1"/>
    <col min="8701" max="8701" width="10" style="331" customWidth="1"/>
    <col min="8702" max="8712" width="10.28515625" style="331" customWidth="1"/>
    <col min="8713" max="8954" width="9.140625" style="331"/>
    <col min="8955" max="8955" width="34.7109375" style="331" bestFit="1" customWidth="1"/>
    <col min="8956" max="8956" width="10.5703125" style="331" customWidth="1"/>
    <col min="8957" max="8957" width="10" style="331" customWidth="1"/>
    <col min="8958" max="8968" width="10.28515625" style="331" customWidth="1"/>
    <col min="8969" max="9210" width="9.140625" style="331"/>
    <col min="9211" max="9211" width="34.7109375" style="331" bestFit="1" customWidth="1"/>
    <col min="9212" max="9212" width="10.5703125" style="331" customWidth="1"/>
    <col min="9213" max="9213" width="10" style="331" customWidth="1"/>
    <col min="9214" max="9224" width="10.28515625" style="331" customWidth="1"/>
    <col min="9225" max="9466" width="9.140625" style="331"/>
    <col min="9467" max="9467" width="34.7109375" style="331" bestFit="1" customWidth="1"/>
    <col min="9468" max="9468" width="10.5703125" style="331" customWidth="1"/>
    <col min="9469" max="9469" width="10" style="331" customWidth="1"/>
    <col min="9470" max="9480" width="10.28515625" style="331" customWidth="1"/>
    <col min="9481" max="9722" width="9.140625" style="331"/>
    <col min="9723" max="9723" width="34.7109375" style="331" bestFit="1" customWidth="1"/>
    <col min="9724" max="9724" width="10.5703125" style="331" customWidth="1"/>
    <col min="9725" max="9725" width="10" style="331" customWidth="1"/>
    <col min="9726" max="9736" width="10.28515625" style="331" customWidth="1"/>
    <col min="9737" max="9978" width="9.140625" style="331"/>
    <col min="9979" max="9979" width="34.7109375" style="331" bestFit="1" customWidth="1"/>
    <col min="9980" max="9980" width="10.5703125" style="331" customWidth="1"/>
    <col min="9981" max="9981" width="10" style="331" customWidth="1"/>
    <col min="9982" max="9992" width="10.28515625" style="331" customWidth="1"/>
    <col min="9993" max="10234" width="9.140625" style="331"/>
    <col min="10235" max="10235" width="34.7109375" style="331" bestFit="1" customWidth="1"/>
    <col min="10236" max="10236" width="10.5703125" style="331" customWidth="1"/>
    <col min="10237" max="10237" width="10" style="331" customWidth="1"/>
    <col min="10238" max="10248" width="10.28515625" style="331" customWidth="1"/>
    <col min="10249" max="10490" width="9.140625" style="331"/>
    <col min="10491" max="10491" width="34.7109375" style="331" bestFit="1" customWidth="1"/>
    <col min="10492" max="10492" width="10.5703125" style="331" customWidth="1"/>
    <col min="10493" max="10493" width="10" style="331" customWidth="1"/>
    <col min="10494" max="10504" width="10.28515625" style="331" customWidth="1"/>
    <col min="10505" max="10746" width="9.140625" style="331"/>
    <col min="10747" max="10747" width="34.7109375" style="331" bestFit="1" customWidth="1"/>
    <col min="10748" max="10748" width="10.5703125" style="331" customWidth="1"/>
    <col min="10749" max="10749" width="10" style="331" customWidth="1"/>
    <col min="10750" max="10760" width="10.28515625" style="331" customWidth="1"/>
    <col min="10761" max="11002" width="9.140625" style="331"/>
    <col min="11003" max="11003" width="34.7109375" style="331" bestFit="1" customWidth="1"/>
    <col min="11004" max="11004" width="10.5703125" style="331" customWidth="1"/>
    <col min="11005" max="11005" width="10" style="331" customWidth="1"/>
    <col min="11006" max="11016" width="10.28515625" style="331" customWidth="1"/>
    <col min="11017" max="11258" width="9.140625" style="331"/>
    <col min="11259" max="11259" width="34.7109375" style="331" bestFit="1" customWidth="1"/>
    <col min="11260" max="11260" width="10.5703125" style="331" customWidth="1"/>
    <col min="11261" max="11261" width="10" style="331" customWidth="1"/>
    <col min="11262" max="11272" width="10.28515625" style="331" customWidth="1"/>
    <col min="11273" max="11514" width="9.140625" style="331"/>
    <col min="11515" max="11515" width="34.7109375" style="331" bestFit="1" customWidth="1"/>
    <col min="11516" max="11516" width="10.5703125" style="331" customWidth="1"/>
    <col min="11517" max="11517" width="10" style="331" customWidth="1"/>
    <col min="11518" max="11528" width="10.28515625" style="331" customWidth="1"/>
    <col min="11529" max="11770" width="9.140625" style="331"/>
    <col min="11771" max="11771" width="34.7109375" style="331" bestFit="1" customWidth="1"/>
    <col min="11772" max="11772" width="10.5703125" style="331" customWidth="1"/>
    <col min="11773" max="11773" width="10" style="331" customWidth="1"/>
    <col min="11774" max="11784" width="10.28515625" style="331" customWidth="1"/>
    <col min="11785" max="12026" width="9.140625" style="331"/>
    <col min="12027" max="12027" width="34.7109375" style="331" bestFit="1" customWidth="1"/>
    <col min="12028" max="12028" width="10.5703125" style="331" customWidth="1"/>
    <col min="12029" max="12029" width="10" style="331" customWidth="1"/>
    <col min="12030" max="12040" width="10.28515625" style="331" customWidth="1"/>
    <col min="12041" max="12282" width="9.140625" style="331"/>
    <col min="12283" max="12283" width="34.7109375" style="331" bestFit="1" customWidth="1"/>
    <col min="12284" max="12284" width="10.5703125" style="331" customWidth="1"/>
    <col min="12285" max="12285" width="10" style="331" customWidth="1"/>
    <col min="12286" max="12296" width="10.28515625" style="331" customWidth="1"/>
    <col min="12297" max="12538" width="9.140625" style="331"/>
    <col min="12539" max="12539" width="34.7109375" style="331" bestFit="1" customWidth="1"/>
    <col min="12540" max="12540" width="10.5703125" style="331" customWidth="1"/>
    <col min="12541" max="12541" width="10" style="331" customWidth="1"/>
    <col min="12542" max="12552" width="10.28515625" style="331" customWidth="1"/>
    <col min="12553" max="12794" width="9.140625" style="331"/>
    <col min="12795" max="12795" width="34.7109375" style="331" bestFit="1" customWidth="1"/>
    <col min="12796" max="12796" width="10.5703125" style="331" customWidth="1"/>
    <col min="12797" max="12797" width="10" style="331" customWidth="1"/>
    <col min="12798" max="12808" width="10.28515625" style="331" customWidth="1"/>
    <col min="12809" max="13050" width="9.140625" style="331"/>
    <col min="13051" max="13051" width="34.7109375" style="331" bestFit="1" customWidth="1"/>
    <col min="13052" max="13052" width="10.5703125" style="331" customWidth="1"/>
    <col min="13053" max="13053" width="10" style="331" customWidth="1"/>
    <col min="13054" max="13064" width="10.28515625" style="331" customWidth="1"/>
    <col min="13065" max="13306" width="9.140625" style="331"/>
    <col min="13307" max="13307" width="34.7109375" style="331" bestFit="1" customWidth="1"/>
    <col min="13308" max="13308" width="10.5703125" style="331" customWidth="1"/>
    <col min="13309" max="13309" width="10" style="331" customWidth="1"/>
    <col min="13310" max="13320" width="10.28515625" style="331" customWidth="1"/>
    <col min="13321" max="13562" width="9.140625" style="331"/>
    <col min="13563" max="13563" width="34.7109375" style="331" bestFit="1" customWidth="1"/>
    <col min="13564" max="13564" width="10.5703125" style="331" customWidth="1"/>
    <col min="13565" max="13565" width="10" style="331" customWidth="1"/>
    <col min="13566" max="13576" width="10.28515625" style="331" customWidth="1"/>
    <col min="13577" max="13818" width="9.140625" style="331"/>
    <col min="13819" max="13819" width="34.7109375" style="331" bestFit="1" customWidth="1"/>
    <col min="13820" max="13820" width="10.5703125" style="331" customWidth="1"/>
    <col min="13821" max="13821" width="10" style="331" customWidth="1"/>
    <col min="13822" max="13832" width="10.28515625" style="331" customWidth="1"/>
    <col min="13833" max="14074" width="9.140625" style="331"/>
    <col min="14075" max="14075" width="34.7109375" style="331" bestFit="1" customWidth="1"/>
    <col min="14076" max="14076" width="10.5703125" style="331" customWidth="1"/>
    <col min="14077" max="14077" width="10" style="331" customWidth="1"/>
    <col min="14078" max="14088" width="10.28515625" style="331" customWidth="1"/>
    <col min="14089" max="14330" width="9.140625" style="331"/>
    <col min="14331" max="14331" width="34.7109375" style="331" bestFit="1" customWidth="1"/>
    <col min="14332" max="14332" width="10.5703125" style="331" customWidth="1"/>
    <col min="14333" max="14333" width="10" style="331" customWidth="1"/>
    <col min="14334" max="14344" width="10.28515625" style="331" customWidth="1"/>
    <col min="14345" max="14586" width="9.140625" style="331"/>
    <col min="14587" max="14587" width="34.7109375" style="331" bestFit="1" customWidth="1"/>
    <col min="14588" max="14588" width="10.5703125" style="331" customWidth="1"/>
    <col min="14589" max="14589" width="10" style="331" customWidth="1"/>
    <col min="14590" max="14600" width="10.28515625" style="331" customWidth="1"/>
    <col min="14601" max="14842" width="9.140625" style="331"/>
    <col min="14843" max="14843" width="34.7109375" style="331" bestFit="1" customWidth="1"/>
    <col min="14844" max="14844" width="10.5703125" style="331" customWidth="1"/>
    <col min="14845" max="14845" width="10" style="331" customWidth="1"/>
    <col min="14846" max="14856" width="10.28515625" style="331" customWidth="1"/>
    <col min="14857" max="15098" width="9.140625" style="331"/>
    <col min="15099" max="15099" width="34.7109375" style="331" bestFit="1" customWidth="1"/>
    <col min="15100" max="15100" width="10.5703125" style="331" customWidth="1"/>
    <col min="15101" max="15101" width="10" style="331" customWidth="1"/>
    <col min="15102" max="15112" width="10.28515625" style="331" customWidth="1"/>
    <col min="15113" max="15354" width="9.140625" style="331"/>
    <col min="15355" max="15355" width="34.7109375" style="331" bestFit="1" customWidth="1"/>
    <col min="15356" max="15356" width="10.5703125" style="331" customWidth="1"/>
    <col min="15357" max="15357" width="10" style="331" customWidth="1"/>
    <col min="15358" max="15368" width="10.28515625" style="331" customWidth="1"/>
    <col min="15369" max="15610" width="9.140625" style="331"/>
    <col min="15611" max="15611" width="34.7109375" style="331" bestFit="1" customWidth="1"/>
    <col min="15612" max="15612" width="10.5703125" style="331" customWidth="1"/>
    <col min="15613" max="15613" width="10" style="331" customWidth="1"/>
    <col min="15614" max="15624" width="10.28515625" style="331" customWidth="1"/>
    <col min="15625" max="15866" width="9.140625" style="331"/>
    <col min="15867" max="15867" width="34.7109375" style="331" bestFit="1" customWidth="1"/>
    <col min="15868" max="15868" width="10.5703125" style="331" customWidth="1"/>
    <col min="15869" max="15869" width="10" style="331" customWidth="1"/>
    <col min="15870" max="15880" width="10.28515625" style="331" customWidth="1"/>
    <col min="15881" max="16122" width="9.140625" style="331"/>
    <col min="16123" max="16123" width="34.7109375" style="331" bestFit="1" customWidth="1"/>
    <col min="16124" max="16124" width="10.5703125" style="331" customWidth="1"/>
    <col min="16125" max="16125" width="10" style="331" customWidth="1"/>
    <col min="16126" max="16136" width="10.28515625" style="331" customWidth="1"/>
    <col min="16137" max="16384" width="9.140625" style="331"/>
  </cols>
  <sheetData>
    <row r="1" spans="1:8" ht="21.75" customHeight="1">
      <c r="A1" s="492" t="s">
        <v>437</v>
      </c>
      <c r="B1" s="493"/>
      <c r="C1" s="493"/>
      <c r="D1" s="493"/>
      <c r="E1" s="493"/>
      <c r="F1" s="493"/>
      <c r="G1" s="493"/>
      <c r="H1" s="494"/>
    </row>
    <row r="2" spans="1:8" ht="20.25">
      <c r="A2" s="492" t="s">
        <v>396</v>
      </c>
      <c r="B2" s="493"/>
      <c r="C2" s="493"/>
      <c r="D2" s="493"/>
      <c r="E2" s="493"/>
      <c r="F2" s="493"/>
      <c r="G2" s="493"/>
      <c r="H2" s="494"/>
    </row>
    <row r="3" spans="1:8" ht="14.25">
      <c r="A3" s="495" t="s">
        <v>62</v>
      </c>
      <c r="B3" s="495"/>
      <c r="C3" s="495"/>
      <c r="D3" s="495"/>
      <c r="E3" s="495"/>
      <c r="F3" s="495"/>
      <c r="G3" s="495"/>
      <c r="H3" s="495"/>
    </row>
    <row r="4" spans="1:8" ht="18" customHeight="1">
      <c r="A4" s="389" t="s">
        <v>1</v>
      </c>
      <c r="B4" s="350">
        <v>43191</v>
      </c>
      <c r="C4" s="350">
        <v>43221</v>
      </c>
      <c r="D4" s="350">
        <v>43252</v>
      </c>
      <c r="E4" s="350">
        <v>43282</v>
      </c>
      <c r="F4" s="350">
        <v>43313</v>
      </c>
      <c r="G4" s="350">
        <v>43344</v>
      </c>
      <c r="H4" s="351"/>
    </row>
    <row r="5" spans="1:8" ht="15.75">
      <c r="A5" s="346" t="s">
        <v>63</v>
      </c>
      <c r="B5" s="347">
        <v>-325.33</v>
      </c>
      <c r="C5" s="347">
        <f t="shared" ref="C5:G5" si="0">B41</f>
        <v>-248.00126669999992</v>
      </c>
      <c r="D5" s="348">
        <f t="shared" si="0"/>
        <v>-233.12773149999981</v>
      </c>
      <c r="E5" s="348">
        <f t="shared" si="0"/>
        <v>-177.6246134999999</v>
      </c>
      <c r="F5" s="348">
        <f t="shared" si="0"/>
        <v>-163.04991270000005</v>
      </c>
      <c r="G5" s="348">
        <f t="shared" si="0"/>
        <v>-222.86774870000022</v>
      </c>
      <c r="H5" s="347">
        <f>B5</f>
        <v>-325.33</v>
      </c>
    </row>
    <row r="6" spans="1:8" ht="18">
      <c r="A6" s="349" t="s">
        <v>64</v>
      </c>
      <c r="B6" s="352"/>
      <c r="C6" s="353"/>
      <c r="D6" s="354"/>
      <c r="E6" s="354"/>
      <c r="F6" s="354"/>
      <c r="G6" s="352"/>
      <c r="H6" s="355"/>
    </row>
    <row r="7" spans="1:8" ht="18">
      <c r="A7" s="374" t="s">
        <v>269</v>
      </c>
      <c r="B7" s="356"/>
      <c r="C7" s="357"/>
      <c r="D7" s="358"/>
      <c r="E7" s="358"/>
      <c r="F7" s="358"/>
      <c r="G7" s="358"/>
      <c r="H7" s="359"/>
    </row>
    <row r="8" spans="1:8" ht="18">
      <c r="A8" s="375" t="s">
        <v>45</v>
      </c>
      <c r="B8" s="360">
        <v>234.75040000000001</v>
      </c>
      <c r="C8" s="361">
        <v>164.13720000000001</v>
      </c>
      <c r="D8" s="360">
        <v>201.45930000000001</v>
      </c>
      <c r="E8" s="356">
        <v>273.7722</v>
      </c>
      <c r="F8" s="358">
        <v>195.28960000000001</v>
      </c>
      <c r="G8" s="356">
        <v>172.6361</v>
      </c>
      <c r="H8" s="362">
        <f>SUM(B8:G8)</f>
        <v>1242.0447999999999</v>
      </c>
    </row>
    <row r="9" spans="1:8" ht="18">
      <c r="A9" s="375" t="s">
        <v>3</v>
      </c>
      <c r="B9" s="360">
        <v>144.321</v>
      </c>
      <c r="C9" s="361">
        <v>135.7407</v>
      </c>
      <c r="D9" s="360">
        <v>133.72540000000001</v>
      </c>
      <c r="E9" s="356">
        <v>142.81700000000001</v>
      </c>
      <c r="F9" s="358">
        <v>145.9271</v>
      </c>
      <c r="G9" s="356">
        <v>110</v>
      </c>
      <c r="H9" s="362">
        <f>SUM(B9:G9)</f>
        <v>812.53120000000001</v>
      </c>
    </row>
    <row r="10" spans="1:8" ht="18">
      <c r="A10" s="375" t="s">
        <v>46</v>
      </c>
      <c r="B10" s="360">
        <v>57.213099999999997</v>
      </c>
      <c r="C10" s="361">
        <v>41</v>
      </c>
      <c r="D10" s="360">
        <v>61.812600000000003</v>
      </c>
      <c r="E10" s="356">
        <v>44.845100000000002</v>
      </c>
      <c r="F10" s="358">
        <v>57.942</v>
      </c>
      <c r="G10" s="356">
        <v>48.377600000000001</v>
      </c>
      <c r="H10" s="362">
        <f>SUM(B10:G10)</f>
        <v>311.19039999999995</v>
      </c>
    </row>
    <row r="11" spans="1:8" ht="18">
      <c r="A11" s="376" t="s">
        <v>4</v>
      </c>
      <c r="B11" s="360">
        <v>156.41919999999999</v>
      </c>
      <c r="C11" s="361">
        <v>158.54060000000001</v>
      </c>
      <c r="D11" s="360">
        <v>210.06190000000001</v>
      </c>
      <c r="E11" s="356">
        <v>206.72620000000001</v>
      </c>
      <c r="F11" s="358">
        <v>227.60300000000001</v>
      </c>
      <c r="G11" s="356">
        <v>228.43950000000001</v>
      </c>
      <c r="H11" s="362">
        <f>SUM(B11:G11)</f>
        <v>1187.7904000000001</v>
      </c>
    </row>
    <row r="12" spans="1:8" ht="18">
      <c r="A12" s="377" t="s">
        <v>65</v>
      </c>
      <c r="B12" s="363">
        <f t="shared" ref="B12:H12" si="1">SUM(B8:B11)</f>
        <v>592.70370000000003</v>
      </c>
      <c r="C12" s="364">
        <f t="shared" si="1"/>
        <v>499.41849999999999</v>
      </c>
      <c r="D12" s="363">
        <f t="shared" si="1"/>
        <v>607.05920000000003</v>
      </c>
      <c r="E12" s="363">
        <f t="shared" si="1"/>
        <v>668.16049999999996</v>
      </c>
      <c r="F12" s="363">
        <f t="shared" si="1"/>
        <v>626.76170000000002</v>
      </c>
      <c r="G12" s="363">
        <f t="shared" si="1"/>
        <v>559.45319999999992</v>
      </c>
      <c r="H12" s="363">
        <f t="shared" si="1"/>
        <v>3553.5568000000003</v>
      </c>
    </row>
    <row r="13" spans="1:8" ht="18.75">
      <c r="A13" s="378" t="s">
        <v>66</v>
      </c>
      <c r="B13" s="365"/>
      <c r="C13" s="366"/>
      <c r="D13" s="365"/>
      <c r="E13" s="365"/>
      <c r="F13" s="365"/>
      <c r="G13" s="365"/>
      <c r="H13" s="359"/>
    </row>
    <row r="14" spans="1:8" ht="18">
      <c r="A14" s="379" t="s">
        <v>49</v>
      </c>
      <c r="B14" s="356"/>
      <c r="C14" s="367"/>
      <c r="D14" s="356"/>
      <c r="E14" s="356"/>
      <c r="F14" s="356"/>
      <c r="G14" s="356"/>
      <c r="H14" s="362">
        <f>SUM(B14:G14)</f>
        <v>0</v>
      </c>
    </row>
    <row r="15" spans="1:8" ht="18">
      <c r="A15" s="379" t="s">
        <v>9</v>
      </c>
      <c r="B15" s="356">
        <v>13.090499999999999</v>
      </c>
      <c r="C15" s="367">
        <v>3.2940999999999998</v>
      </c>
      <c r="D15" s="356">
        <v>19.773499999999999</v>
      </c>
      <c r="E15" s="356">
        <v>16.0824</v>
      </c>
      <c r="F15" s="356">
        <v>60.2438</v>
      </c>
      <c r="G15" s="356">
        <v>96.5505</v>
      </c>
      <c r="H15" s="362">
        <f>SUM(B15:G15)</f>
        <v>209.03479999999999</v>
      </c>
    </row>
    <row r="16" spans="1:8" ht="18">
      <c r="A16" s="380" t="s">
        <v>67</v>
      </c>
      <c r="B16" s="356">
        <v>2.3963000000000001</v>
      </c>
      <c r="C16" s="356">
        <v>1.3832</v>
      </c>
      <c r="D16" s="356">
        <v>1.1135999999999999</v>
      </c>
      <c r="E16" s="356">
        <v>6.6199999999999995E-2</v>
      </c>
      <c r="F16" s="356">
        <v>0.46829999999999999</v>
      </c>
      <c r="G16" s="356">
        <v>2.2461000000000002</v>
      </c>
      <c r="H16" s="362">
        <f>SUM(B16:G16)</f>
        <v>7.6737000000000011</v>
      </c>
    </row>
    <row r="17" spans="1:8" ht="18">
      <c r="A17" s="380" t="s">
        <v>166</v>
      </c>
      <c r="B17" s="356">
        <v>2.6871999999999998</v>
      </c>
      <c r="C17" s="356">
        <v>4.3268000000000004</v>
      </c>
      <c r="D17" s="356">
        <v>0.96479999999999999</v>
      </c>
      <c r="E17" s="356">
        <v>0.74650000000000005</v>
      </c>
      <c r="F17" s="356">
        <v>5.5384000000000002</v>
      </c>
      <c r="G17" s="356">
        <v>2.0674999999999999</v>
      </c>
      <c r="H17" s="362">
        <f>SUM(B17:G17)</f>
        <v>16.331199999999999</v>
      </c>
    </row>
    <row r="18" spans="1:8" ht="18">
      <c r="A18" s="377" t="s">
        <v>270</v>
      </c>
      <c r="B18" s="368">
        <f t="shared" ref="B18:H18" si="2">SUM(B14:B17)</f>
        <v>18.173999999999999</v>
      </c>
      <c r="C18" s="368">
        <f t="shared" si="2"/>
        <v>9.0041000000000011</v>
      </c>
      <c r="D18" s="368">
        <f t="shared" si="2"/>
        <v>21.851899999999997</v>
      </c>
      <c r="E18" s="368">
        <f t="shared" si="2"/>
        <v>16.895099999999999</v>
      </c>
      <c r="F18" s="368">
        <f t="shared" si="2"/>
        <v>66.250500000000002</v>
      </c>
      <c r="G18" s="368">
        <f t="shared" si="2"/>
        <v>100.86409999999999</v>
      </c>
      <c r="H18" s="368">
        <f t="shared" si="2"/>
        <v>233.03969999999998</v>
      </c>
    </row>
    <row r="19" spans="1:8" ht="18.75">
      <c r="A19" s="381" t="s">
        <v>68</v>
      </c>
      <c r="B19" s="368"/>
      <c r="C19" s="369"/>
      <c r="D19" s="368"/>
      <c r="E19" s="368"/>
      <c r="F19" s="368"/>
      <c r="G19" s="368"/>
      <c r="H19" s="359"/>
    </row>
    <row r="20" spans="1:8" ht="17.25" customHeight="1">
      <c r="A20" s="379" t="s">
        <v>69</v>
      </c>
      <c r="B20" s="356"/>
      <c r="C20" s="356"/>
      <c r="D20" s="356">
        <v>300</v>
      </c>
      <c r="E20" s="356"/>
      <c r="F20" s="356"/>
      <c r="G20" s="356"/>
      <c r="H20" s="362">
        <f t="shared" ref="H20:H25" si="3">SUM(B20:G20)</f>
        <v>300</v>
      </c>
    </row>
    <row r="21" spans="1:8" ht="18" hidden="1">
      <c r="A21" s="379" t="s">
        <v>397</v>
      </c>
      <c r="B21" s="356"/>
      <c r="C21" s="367"/>
      <c r="D21" s="356"/>
      <c r="E21" s="356"/>
      <c r="F21" s="356"/>
      <c r="G21" s="356"/>
      <c r="H21" s="362">
        <f t="shared" si="3"/>
        <v>0</v>
      </c>
    </row>
    <row r="22" spans="1:8" ht="18" hidden="1">
      <c r="A22" s="379" t="s">
        <v>398</v>
      </c>
      <c r="B22" s="356"/>
      <c r="C22" s="367"/>
      <c r="D22" s="356"/>
      <c r="E22" s="356"/>
      <c r="F22" s="356"/>
      <c r="G22" s="356"/>
      <c r="H22" s="362">
        <f t="shared" si="3"/>
        <v>0</v>
      </c>
    </row>
    <row r="23" spans="1:8" ht="18" hidden="1">
      <c r="A23" s="379" t="s">
        <v>399</v>
      </c>
      <c r="B23" s="356"/>
      <c r="C23" s="367"/>
      <c r="D23" s="356"/>
      <c r="E23" s="356"/>
      <c r="F23" s="356"/>
      <c r="G23" s="356"/>
      <c r="H23" s="362">
        <f t="shared" si="3"/>
        <v>0</v>
      </c>
    </row>
    <row r="24" spans="1:8" ht="36" hidden="1">
      <c r="A24" s="379" t="s">
        <v>400</v>
      </c>
      <c r="B24" s="356"/>
      <c r="C24" s="367"/>
      <c r="D24" s="356"/>
      <c r="E24" s="356"/>
      <c r="F24" s="356"/>
      <c r="G24" s="356"/>
      <c r="H24" s="362">
        <f t="shared" si="3"/>
        <v>0</v>
      </c>
    </row>
    <row r="25" spans="1:8" ht="18">
      <c r="A25" s="382" t="s">
        <v>70</v>
      </c>
      <c r="B25" s="356"/>
      <c r="C25" s="356"/>
      <c r="D25" s="356"/>
      <c r="E25" s="356"/>
      <c r="F25" s="356"/>
      <c r="G25" s="356"/>
      <c r="H25" s="362">
        <f t="shared" si="3"/>
        <v>0</v>
      </c>
    </row>
    <row r="26" spans="1:8" ht="18">
      <c r="A26" s="377" t="s">
        <v>270</v>
      </c>
      <c r="B26" s="363">
        <f t="shared" ref="B26:H26" si="4">SUM(B20:B25)</f>
        <v>0</v>
      </c>
      <c r="C26" s="364">
        <f t="shared" si="4"/>
        <v>0</v>
      </c>
      <c r="D26" s="363">
        <f t="shared" si="4"/>
        <v>300</v>
      </c>
      <c r="E26" s="363">
        <f t="shared" si="4"/>
        <v>0</v>
      </c>
      <c r="F26" s="363">
        <f t="shared" si="4"/>
        <v>0</v>
      </c>
      <c r="G26" s="363">
        <f t="shared" si="4"/>
        <v>0</v>
      </c>
      <c r="H26" s="363">
        <f t="shared" si="4"/>
        <v>300</v>
      </c>
    </row>
    <row r="27" spans="1:8" ht="18">
      <c r="A27" s="383" t="s">
        <v>71</v>
      </c>
      <c r="B27" s="363">
        <f t="shared" ref="B27:H27" si="5">B12+B18+B26</f>
        <v>610.8777</v>
      </c>
      <c r="C27" s="364">
        <f t="shared" si="5"/>
        <v>508.42259999999999</v>
      </c>
      <c r="D27" s="363">
        <f t="shared" si="5"/>
        <v>928.91110000000003</v>
      </c>
      <c r="E27" s="363">
        <f t="shared" si="5"/>
        <v>685.05559999999991</v>
      </c>
      <c r="F27" s="363">
        <f t="shared" si="5"/>
        <v>693.01220000000001</v>
      </c>
      <c r="G27" s="363">
        <f t="shared" si="5"/>
        <v>660.31729999999993</v>
      </c>
      <c r="H27" s="363">
        <f t="shared" si="5"/>
        <v>4086.5965000000001</v>
      </c>
    </row>
    <row r="28" spans="1:8" ht="7.5" customHeight="1">
      <c r="A28" s="384"/>
      <c r="B28" s="365"/>
      <c r="C28" s="366"/>
      <c r="D28" s="365"/>
      <c r="E28" s="365"/>
      <c r="F28" s="365"/>
      <c r="G28" s="365"/>
      <c r="H28" s="359"/>
    </row>
    <row r="29" spans="1:8" ht="18">
      <c r="A29" s="385" t="s">
        <v>72</v>
      </c>
      <c r="B29" s="352"/>
      <c r="C29" s="353"/>
      <c r="D29" s="352"/>
      <c r="E29" s="352"/>
      <c r="F29" s="352"/>
      <c r="G29" s="352"/>
      <c r="H29" s="355"/>
    </row>
    <row r="30" spans="1:8" ht="18">
      <c r="A30" s="386" t="s">
        <v>401</v>
      </c>
      <c r="B30" s="356">
        <v>414.59369999999996</v>
      </c>
      <c r="C30" s="367">
        <v>367.91439809999991</v>
      </c>
      <c r="D30" s="356">
        <v>634.92428200000029</v>
      </c>
      <c r="E30" s="356">
        <v>565.48779920000015</v>
      </c>
      <c r="F30" s="356">
        <v>575.53553600000009</v>
      </c>
      <c r="G30" s="356">
        <v>494.33182700000003</v>
      </c>
      <c r="H30" s="362">
        <f t="shared" ref="H30:H38" si="6">SUM(B30:G30)</f>
        <v>3052.7875423000005</v>
      </c>
    </row>
    <row r="31" spans="1:8" ht="18">
      <c r="A31" s="386" t="s">
        <v>73</v>
      </c>
      <c r="B31" s="356">
        <v>45.682600000000001</v>
      </c>
      <c r="C31" s="367">
        <v>20.320399999999999</v>
      </c>
      <c r="D31" s="356">
        <v>15.913699999999999</v>
      </c>
      <c r="E31" s="356">
        <v>37.937100000000001</v>
      </c>
      <c r="F31" s="356">
        <v>41.447299999999998</v>
      </c>
      <c r="G31" s="356">
        <v>32.418799999999997</v>
      </c>
      <c r="H31" s="362">
        <f t="shared" si="6"/>
        <v>193.7199</v>
      </c>
    </row>
    <row r="32" spans="1:8" ht="18">
      <c r="A32" s="386" t="s">
        <v>74</v>
      </c>
      <c r="B32" s="356">
        <v>0.48</v>
      </c>
      <c r="C32" s="367">
        <v>0.47</v>
      </c>
      <c r="D32" s="356">
        <v>0.52</v>
      </c>
      <c r="E32" s="356">
        <v>0.53</v>
      </c>
      <c r="F32" s="356">
        <v>0.52139999999999997</v>
      </c>
      <c r="G32" s="356">
        <v>0.51</v>
      </c>
      <c r="H32" s="362">
        <f t="shared" si="6"/>
        <v>3.0313999999999997</v>
      </c>
    </row>
    <row r="33" spans="1:8" ht="18">
      <c r="A33" s="386" t="s">
        <v>75</v>
      </c>
      <c r="B33" s="356">
        <v>3.12</v>
      </c>
      <c r="C33" s="367">
        <v>0.39</v>
      </c>
      <c r="D33" s="356">
        <v>0.42</v>
      </c>
      <c r="E33" s="356">
        <v>1.76</v>
      </c>
      <c r="F33" s="356">
        <v>0.1444</v>
      </c>
      <c r="G33" s="356">
        <v>0.42</v>
      </c>
      <c r="H33" s="362">
        <f t="shared" si="6"/>
        <v>6.2544000000000004</v>
      </c>
    </row>
    <row r="34" spans="1:8" ht="18">
      <c r="A34" s="386" t="s">
        <v>76</v>
      </c>
      <c r="B34" s="356">
        <v>42.9626667</v>
      </c>
      <c r="C34" s="367">
        <v>70.304266699999999</v>
      </c>
      <c r="D34" s="356">
        <v>126.44</v>
      </c>
      <c r="E34" s="356">
        <v>49.4</v>
      </c>
      <c r="F34" s="356">
        <v>82.43</v>
      </c>
      <c r="G34" s="356">
        <v>97.59</v>
      </c>
      <c r="H34" s="362">
        <f t="shared" si="6"/>
        <v>469.12693339999998</v>
      </c>
    </row>
    <row r="35" spans="1:8" ht="18">
      <c r="A35" s="386" t="s">
        <v>77</v>
      </c>
      <c r="B35" s="356">
        <v>26.71</v>
      </c>
      <c r="C35" s="367">
        <v>34.15</v>
      </c>
      <c r="D35" s="367">
        <v>63.69</v>
      </c>
      <c r="E35" s="367">
        <v>15.366</v>
      </c>
      <c r="F35" s="367">
        <v>52.751399999999997</v>
      </c>
      <c r="G35" s="367">
        <v>40.880000000000003</v>
      </c>
      <c r="H35" s="362">
        <f t="shared" si="6"/>
        <v>233.54739999999998</v>
      </c>
    </row>
    <row r="36" spans="1:8" ht="18">
      <c r="A36" s="386" t="s">
        <v>402</v>
      </c>
      <c r="B36" s="356">
        <v>0</v>
      </c>
      <c r="C36" s="367">
        <v>0</v>
      </c>
      <c r="D36" s="356">
        <v>31.5</v>
      </c>
      <c r="E36" s="356"/>
      <c r="F36" s="356"/>
      <c r="G36" s="356"/>
      <c r="H36" s="362">
        <f t="shared" si="6"/>
        <v>31.5</v>
      </c>
    </row>
    <row r="37" spans="1:8" ht="18">
      <c r="A37" s="386" t="s">
        <v>403</v>
      </c>
      <c r="B37" s="356"/>
      <c r="C37" s="367"/>
      <c r="D37" s="356"/>
      <c r="E37" s="356"/>
      <c r="F37" s="356"/>
      <c r="G37" s="356"/>
      <c r="H37" s="362">
        <f t="shared" si="6"/>
        <v>0</v>
      </c>
    </row>
    <row r="38" spans="1:8" ht="15" customHeight="1">
      <c r="A38" s="386" t="s">
        <v>404</v>
      </c>
      <c r="B38" s="356">
        <v>0</v>
      </c>
      <c r="C38" s="367">
        <v>0</v>
      </c>
      <c r="D38" s="356">
        <v>0</v>
      </c>
      <c r="E38" s="356"/>
      <c r="F38" s="356"/>
      <c r="G38" s="356"/>
      <c r="H38" s="362">
        <f t="shared" si="6"/>
        <v>0</v>
      </c>
    </row>
    <row r="39" spans="1:8" ht="18">
      <c r="A39" s="384" t="s">
        <v>78</v>
      </c>
      <c r="B39" s="368">
        <f t="shared" ref="B39:H39" si="7">SUM(B30:B38)</f>
        <v>533.54896669999994</v>
      </c>
      <c r="C39" s="369">
        <f t="shared" si="7"/>
        <v>493.54906479999988</v>
      </c>
      <c r="D39" s="369">
        <f t="shared" si="7"/>
        <v>873.40798200000017</v>
      </c>
      <c r="E39" s="369">
        <f t="shared" si="7"/>
        <v>670.48089920000007</v>
      </c>
      <c r="F39" s="369">
        <f t="shared" si="7"/>
        <v>752.83003600000018</v>
      </c>
      <c r="G39" s="369">
        <f t="shared" si="7"/>
        <v>666.15062699999999</v>
      </c>
      <c r="H39" s="369">
        <f t="shared" si="7"/>
        <v>3989.9675757</v>
      </c>
    </row>
    <row r="40" spans="1:8" ht="7.5" customHeight="1">
      <c r="A40" s="387"/>
      <c r="B40" s="370"/>
      <c r="C40" s="371"/>
      <c r="D40" s="370"/>
      <c r="E40" s="370"/>
      <c r="F40" s="370"/>
      <c r="G40" s="370"/>
      <c r="H40" s="359"/>
    </row>
    <row r="41" spans="1:8" ht="18">
      <c r="A41" s="388" t="s">
        <v>79</v>
      </c>
      <c r="B41" s="372">
        <f t="shared" ref="B41:H41" si="8">B5+B27-B39</f>
        <v>-248.00126669999992</v>
      </c>
      <c r="C41" s="373">
        <f t="shared" si="8"/>
        <v>-233.12773149999981</v>
      </c>
      <c r="D41" s="372">
        <f t="shared" si="8"/>
        <v>-177.6246134999999</v>
      </c>
      <c r="E41" s="372">
        <f t="shared" si="8"/>
        <v>-163.04991270000005</v>
      </c>
      <c r="F41" s="372">
        <f t="shared" si="8"/>
        <v>-222.86774870000022</v>
      </c>
      <c r="G41" s="372">
        <f t="shared" si="8"/>
        <v>-228.70107570000027</v>
      </c>
      <c r="H41" s="372">
        <f t="shared" si="8"/>
        <v>-228.70107569999982</v>
      </c>
    </row>
  </sheetData>
  <mergeCells count="3">
    <mergeCell ref="A1:H1"/>
    <mergeCell ref="A2:H2"/>
    <mergeCell ref="A3:H3"/>
  </mergeCells>
  <printOptions horizontalCentered="1" verticalCentered="1"/>
  <pageMargins left="0.53" right="0.38" top="0.2" bottom="0.16" header="0.11" footer="0.19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B4" zoomScaleNormal="100" workbookViewId="0">
      <selection activeCell="D24" sqref="D24"/>
    </sheetView>
  </sheetViews>
  <sheetFormatPr defaultRowHeight="12.75"/>
  <cols>
    <col min="2" max="2" width="29.140625" customWidth="1"/>
    <col min="3" max="3" width="11.7109375" customWidth="1"/>
    <col min="4" max="4" width="11.42578125" customWidth="1"/>
    <col min="5" max="5" width="10.42578125" customWidth="1"/>
    <col min="6" max="6" width="10.140625" customWidth="1"/>
    <col min="13" max="13" width="12" customWidth="1"/>
    <col min="14" max="14" width="12.5703125" customWidth="1"/>
    <col min="15" max="15" width="29" customWidth="1"/>
  </cols>
  <sheetData>
    <row r="1" spans="1:15" ht="21" customHeight="1">
      <c r="A1" s="500" t="s">
        <v>438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ht="15.75">
      <c r="A2" s="501" t="s">
        <v>405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>
      <c r="A3" s="502" t="s">
        <v>32</v>
      </c>
      <c r="B3" s="502" t="s">
        <v>406</v>
      </c>
      <c r="C3" s="499" t="s">
        <v>407</v>
      </c>
      <c r="D3" s="503" t="s">
        <v>408</v>
      </c>
      <c r="E3" s="498" t="s">
        <v>409</v>
      </c>
      <c r="F3" s="498"/>
      <c r="G3" s="498"/>
      <c r="H3" s="498" t="s">
        <v>410</v>
      </c>
      <c r="I3" s="498"/>
      <c r="J3" s="498"/>
      <c r="K3" s="498"/>
      <c r="L3" s="498"/>
      <c r="M3" s="498" t="s">
        <v>411</v>
      </c>
      <c r="N3" s="498"/>
      <c r="O3" s="498"/>
    </row>
    <row r="4" spans="1:15">
      <c r="A4" s="502"/>
      <c r="B4" s="502"/>
      <c r="C4" s="499"/>
      <c r="D4" s="502"/>
      <c r="E4" s="499" t="s">
        <v>80</v>
      </c>
      <c r="F4" s="496" t="s">
        <v>81</v>
      </c>
      <c r="G4" s="496" t="s">
        <v>34</v>
      </c>
      <c r="H4" s="498" t="s">
        <v>80</v>
      </c>
      <c r="I4" s="498"/>
      <c r="J4" s="498"/>
      <c r="K4" s="498" t="s">
        <v>412</v>
      </c>
      <c r="L4" s="498"/>
      <c r="M4" s="499" t="s">
        <v>80</v>
      </c>
      <c r="N4" s="496" t="s">
        <v>81</v>
      </c>
      <c r="O4" s="496" t="s">
        <v>83</v>
      </c>
    </row>
    <row r="5" spans="1:15" ht="30" customHeight="1">
      <c r="A5" s="502"/>
      <c r="B5" s="502"/>
      <c r="C5" s="499"/>
      <c r="D5" s="502"/>
      <c r="E5" s="499"/>
      <c r="F5" s="496"/>
      <c r="G5" s="496"/>
      <c r="H5" s="496" t="s">
        <v>84</v>
      </c>
      <c r="I5" s="497" t="s">
        <v>85</v>
      </c>
      <c r="J5" s="497" t="s">
        <v>86</v>
      </c>
      <c r="K5" s="497" t="s">
        <v>85</v>
      </c>
      <c r="L5" s="497" t="s">
        <v>86</v>
      </c>
      <c r="M5" s="499"/>
      <c r="N5" s="496"/>
      <c r="O5" s="496"/>
    </row>
    <row r="6" spans="1:15">
      <c r="A6" s="332"/>
      <c r="B6" s="332"/>
      <c r="C6" s="332"/>
      <c r="D6" s="332"/>
      <c r="E6" s="333"/>
      <c r="F6" s="332"/>
      <c r="G6" s="332"/>
      <c r="H6" s="496"/>
      <c r="I6" s="497"/>
      <c r="J6" s="497"/>
      <c r="K6" s="497"/>
      <c r="L6" s="497"/>
      <c r="M6" s="332"/>
      <c r="N6" s="333"/>
      <c r="O6" s="333"/>
    </row>
    <row r="7" spans="1:15" ht="15" customHeight="1">
      <c r="A7" s="334">
        <v>1</v>
      </c>
      <c r="B7" s="390">
        <v>2</v>
      </c>
      <c r="C7" s="390">
        <v>3</v>
      </c>
      <c r="D7" s="390">
        <v>4</v>
      </c>
      <c r="E7" s="390">
        <v>5</v>
      </c>
      <c r="F7" s="390">
        <v>6</v>
      </c>
      <c r="G7" s="390" t="s">
        <v>381</v>
      </c>
      <c r="H7" s="390">
        <v>8</v>
      </c>
      <c r="I7" s="390">
        <v>9</v>
      </c>
      <c r="J7" s="390">
        <v>10</v>
      </c>
      <c r="K7" s="390">
        <v>11</v>
      </c>
      <c r="L7" s="390">
        <v>12</v>
      </c>
      <c r="M7" s="390" t="s">
        <v>413</v>
      </c>
      <c r="N7" s="390" t="s">
        <v>414</v>
      </c>
      <c r="O7" s="390" t="s">
        <v>415</v>
      </c>
    </row>
    <row r="8" spans="1:15">
      <c r="A8" s="334"/>
      <c r="B8" s="407" t="s">
        <v>416</v>
      </c>
      <c r="C8" s="391"/>
      <c r="D8" s="391"/>
      <c r="E8" s="392"/>
      <c r="F8" s="393"/>
      <c r="G8" s="390"/>
      <c r="H8" s="394"/>
      <c r="I8" s="392"/>
      <c r="J8" s="394"/>
      <c r="K8" s="395"/>
      <c r="L8" s="394"/>
      <c r="M8" s="396"/>
      <c r="N8" s="392"/>
      <c r="O8" s="392"/>
    </row>
    <row r="9" spans="1:15">
      <c r="A9" s="334">
        <v>1</v>
      </c>
      <c r="B9" s="408" t="s">
        <v>87</v>
      </c>
      <c r="C9" s="397">
        <v>36203</v>
      </c>
      <c r="D9" s="398">
        <v>0.13</v>
      </c>
      <c r="E9" s="392">
        <v>120</v>
      </c>
      <c r="F9" s="393">
        <v>296.61</v>
      </c>
      <c r="G9" s="394">
        <f>E9+F9</f>
        <v>416.61</v>
      </c>
      <c r="H9" s="393"/>
      <c r="I9" s="392"/>
      <c r="J9" s="394"/>
      <c r="K9" s="395"/>
      <c r="L9" s="394"/>
      <c r="M9" s="396">
        <f>E9+H9-J9</f>
        <v>120</v>
      </c>
      <c r="N9" s="393">
        <f>F9+K9-L9</f>
        <v>296.61</v>
      </c>
      <c r="O9" s="394">
        <f>M9+N9</f>
        <v>416.61</v>
      </c>
    </row>
    <row r="10" spans="1:15" ht="13.5" customHeight="1">
      <c r="A10" s="334">
        <v>2</v>
      </c>
      <c r="B10" s="408" t="s">
        <v>88</v>
      </c>
      <c r="C10" s="397">
        <v>38062</v>
      </c>
      <c r="D10" s="398">
        <v>0.105</v>
      </c>
      <c r="E10" s="392">
        <v>42.54</v>
      </c>
      <c r="F10" s="393">
        <v>79.430000000000007</v>
      </c>
      <c r="G10" s="394">
        <f>E10+F10</f>
        <v>121.97</v>
      </c>
      <c r="H10" s="393"/>
      <c r="I10" s="392"/>
      <c r="J10" s="394"/>
      <c r="K10" s="395"/>
      <c r="L10" s="394"/>
      <c r="M10" s="399">
        <f>E10+H10-J10</f>
        <v>42.54</v>
      </c>
      <c r="N10" s="394">
        <f>F10+K10-L10</f>
        <v>79.430000000000007</v>
      </c>
      <c r="O10" s="394">
        <f>M10+N10</f>
        <v>121.97</v>
      </c>
    </row>
    <row r="11" spans="1:15" ht="15.75" customHeight="1">
      <c r="A11" s="334">
        <v>3</v>
      </c>
      <c r="B11" s="408" t="s">
        <v>89</v>
      </c>
      <c r="C11" s="397">
        <v>37879</v>
      </c>
      <c r="D11" s="398">
        <v>8.5000000000000006E-2</v>
      </c>
      <c r="E11" s="392">
        <v>818.81</v>
      </c>
      <c r="F11" s="393">
        <v>491.63</v>
      </c>
      <c r="G11" s="394">
        <f>E11+F11</f>
        <v>1310.44</v>
      </c>
      <c r="H11" s="393"/>
      <c r="I11" s="392"/>
      <c r="J11" s="394"/>
      <c r="K11" s="395">
        <v>42.87</v>
      </c>
      <c r="L11" s="394"/>
      <c r="M11" s="399">
        <f>E11+H11-J11</f>
        <v>818.81</v>
      </c>
      <c r="N11" s="394">
        <f>F11+K11-L11</f>
        <v>534.5</v>
      </c>
      <c r="O11" s="394">
        <f>M11+N11</f>
        <v>1353.31</v>
      </c>
    </row>
    <row r="12" spans="1:15" ht="15">
      <c r="A12" s="335" t="s">
        <v>42</v>
      </c>
      <c r="B12" s="409" t="s">
        <v>321</v>
      </c>
      <c r="C12" s="400"/>
      <c r="D12" s="400"/>
      <c r="E12" s="401">
        <f t="shared" ref="E12:O12" si="0">SUM(E9:E11)</f>
        <v>981.34999999999991</v>
      </c>
      <c r="F12" s="401">
        <f t="shared" si="0"/>
        <v>867.67000000000007</v>
      </c>
      <c r="G12" s="401">
        <f t="shared" si="0"/>
        <v>1849.02</v>
      </c>
      <c r="H12" s="401">
        <f t="shared" si="0"/>
        <v>0</v>
      </c>
      <c r="I12" s="401">
        <f t="shared" si="0"/>
        <v>0</v>
      </c>
      <c r="J12" s="401">
        <f t="shared" si="0"/>
        <v>0</v>
      </c>
      <c r="K12" s="401">
        <f t="shared" si="0"/>
        <v>42.87</v>
      </c>
      <c r="L12" s="401">
        <f t="shared" si="0"/>
        <v>0</v>
      </c>
      <c r="M12" s="402">
        <f t="shared" si="0"/>
        <v>981.34999999999991</v>
      </c>
      <c r="N12" s="403">
        <f t="shared" si="0"/>
        <v>910.54</v>
      </c>
      <c r="O12" s="403">
        <f t="shared" si="0"/>
        <v>1891.8899999999999</v>
      </c>
    </row>
    <row r="13" spans="1:15" ht="14.25" customHeight="1">
      <c r="A13" s="334"/>
      <c r="B13" s="407" t="s">
        <v>417</v>
      </c>
      <c r="C13" s="391"/>
      <c r="D13" s="391"/>
      <c r="E13" s="392"/>
      <c r="F13" s="393"/>
      <c r="G13" s="393"/>
      <c r="H13" s="401"/>
      <c r="I13" s="392"/>
      <c r="J13" s="394"/>
      <c r="K13" s="395"/>
      <c r="L13" s="394"/>
      <c r="M13" s="396"/>
      <c r="N13" s="392"/>
      <c r="O13" s="392"/>
    </row>
    <row r="14" spans="1:15" ht="14.25" customHeight="1">
      <c r="A14" s="334">
        <v>4</v>
      </c>
      <c r="B14" s="408" t="s">
        <v>332</v>
      </c>
      <c r="C14" s="397">
        <v>40998</v>
      </c>
      <c r="D14" s="398">
        <v>0.1082</v>
      </c>
      <c r="E14" s="392">
        <v>32.75</v>
      </c>
      <c r="F14" s="393"/>
      <c r="G14" s="394">
        <f>E14+F14</f>
        <v>32.75</v>
      </c>
      <c r="H14" s="393"/>
      <c r="I14" s="404">
        <v>13.75</v>
      </c>
      <c r="J14" s="394">
        <v>11.46</v>
      </c>
      <c r="K14" s="395">
        <v>1.47</v>
      </c>
      <c r="L14" s="394">
        <v>1.28</v>
      </c>
      <c r="M14" s="399">
        <f>E14+H14-J14</f>
        <v>21.29</v>
      </c>
      <c r="N14" s="394">
        <f>F14+K14-L14</f>
        <v>0.18999999999999995</v>
      </c>
      <c r="O14" s="394">
        <f>M14+N14</f>
        <v>21.48</v>
      </c>
    </row>
    <row r="15" spans="1:15" ht="19.5" customHeight="1">
      <c r="A15" s="334">
        <v>5</v>
      </c>
      <c r="B15" s="410" t="s">
        <v>96</v>
      </c>
      <c r="C15" s="405">
        <v>41046</v>
      </c>
      <c r="D15" s="398">
        <v>0.104</v>
      </c>
      <c r="E15" s="392">
        <v>50</v>
      </c>
      <c r="F15" s="393"/>
      <c r="G15" s="394">
        <f>E15+F15</f>
        <v>50</v>
      </c>
      <c r="H15" s="393"/>
      <c r="I15" s="392"/>
      <c r="J15" s="394"/>
      <c r="K15" s="395">
        <v>2.57</v>
      </c>
      <c r="L15" s="393">
        <f>K15</f>
        <v>2.57</v>
      </c>
      <c r="M15" s="399">
        <f>E15+H15-J15</f>
        <v>50</v>
      </c>
      <c r="N15" s="394">
        <f>F15+K15-L15</f>
        <v>0</v>
      </c>
      <c r="O15" s="394">
        <f>M15+N15</f>
        <v>50</v>
      </c>
    </row>
    <row r="16" spans="1:15" ht="14.25" customHeight="1">
      <c r="A16" s="334">
        <v>6</v>
      </c>
      <c r="B16" s="410" t="s">
        <v>98</v>
      </c>
      <c r="C16" s="405">
        <v>41515</v>
      </c>
      <c r="D16" s="398">
        <v>8.7900000000000006E-2</v>
      </c>
      <c r="E16" s="392">
        <v>127.5</v>
      </c>
      <c r="F16" s="393"/>
      <c r="G16" s="394">
        <f>E16+F16</f>
        <v>127.5</v>
      </c>
      <c r="H16" s="393"/>
      <c r="I16" s="392"/>
      <c r="J16" s="394"/>
      <c r="K16" s="395">
        <v>5.59</v>
      </c>
      <c r="L16" s="393">
        <f>K16</f>
        <v>5.59</v>
      </c>
      <c r="M16" s="399">
        <f>E16+H16-J16</f>
        <v>127.5</v>
      </c>
      <c r="N16" s="394">
        <f>F16+K16-L16</f>
        <v>0</v>
      </c>
      <c r="O16" s="394">
        <f>M16+N16</f>
        <v>127.5</v>
      </c>
    </row>
    <row r="17" spans="1:15" ht="16.5" customHeight="1">
      <c r="A17" s="335" t="s">
        <v>52</v>
      </c>
      <c r="B17" s="409" t="s">
        <v>321</v>
      </c>
      <c r="C17" s="400"/>
      <c r="D17" s="400"/>
      <c r="E17" s="403">
        <f>SUM(E14:E16)</f>
        <v>210.25</v>
      </c>
      <c r="F17" s="401"/>
      <c r="G17" s="401">
        <f t="shared" ref="G17:O17" si="1">SUM(G14:G16)</f>
        <v>210.25</v>
      </c>
      <c r="H17" s="401">
        <f t="shared" si="1"/>
        <v>0</v>
      </c>
      <c r="I17" s="401">
        <f t="shared" si="1"/>
        <v>13.75</v>
      </c>
      <c r="J17" s="401">
        <f t="shared" si="1"/>
        <v>11.46</v>
      </c>
      <c r="K17" s="401">
        <f t="shared" si="1"/>
        <v>9.629999999999999</v>
      </c>
      <c r="L17" s="401">
        <f t="shared" si="1"/>
        <v>9.44</v>
      </c>
      <c r="M17" s="402">
        <f t="shared" si="1"/>
        <v>198.79</v>
      </c>
      <c r="N17" s="403">
        <f t="shared" si="1"/>
        <v>0.18999999999999995</v>
      </c>
      <c r="O17" s="403">
        <f t="shared" si="1"/>
        <v>198.98000000000002</v>
      </c>
    </row>
    <row r="18" spans="1:15" ht="18.75" customHeight="1">
      <c r="A18" s="334"/>
      <c r="B18" s="407" t="s">
        <v>418</v>
      </c>
      <c r="C18" s="391"/>
      <c r="D18" s="391"/>
      <c r="E18" s="392"/>
      <c r="F18" s="393"/>
      <c r="G18" s="393"/>
      <c r="H18" s="401"/>
      <c r="I18" s="392"/>
      <c r="J18" s="394"/>
      <c r="K18" s="395"/>
      <c r="L18" s="394"/>
      <c r="M18" s="396"/>
      <c r="N18" s="392"/>
      <c r="O18" s="392"/>
    </row>
    <row r="19" spans="1:15" ht="18.75" customHeight="1">
      <c r="A19" s="334">
        <v>7</v>
      </c>
      <c r="B19" s="410" t="s">
        <v>329</v>
      </c>
      <c r="C19" s="405">
        <v>41248</v>
      </c>
      <c r="D19" s="398">
        <v>8.5000000000000006E-2</v>
      </c>
      <c r="E19" s="392">
        <v>614.05999999999995</v>
      </c>
      <c r="F19" s="393"/>
      <c r="G19" s="394">
        <f>E19+F19</f>
        <v>614.05999999999995</v>
      </c>
      <c r="H19" s="393"/>
      <c r="I19" s="392">
        <v>150.30000000000001</v>
      </c>
      <c r="J19" s="394">
        <v>125.25</v>
      </c>
      <c r="K19" s="395">
        <v>23.24</v>
      </c>
      <c r="L19" s="394">
        <v>19.95</v>
      </c>
      <c r="M19" s="399">
        <f>E19+H19-J19</f>
        <v>488.80999999999995</v>
      </c>
      <c r="N19" s="394">
        <f>F19+K19-L19</f>
        <v>3.2899999999999991</v>
      </c>
      <c r="O19" s="393">
        <f>M19+N19</f>
        <v>492.09999999999997</v>
      </c>
    </row>
    <row r="20" spans="1:15" ht="16.5" customHeight="1">
      <c r="A20" s="334">
        <v>8</v>
      </c>
      <c r="B20" s="410" t="s">
        <v>164</v>
      </c>
      <c r="C20" s="405">
        <v>41730</v>
      </c>
      <c r="D20" s="398">
        <v>0.08</v>
      </c>
      <c r="E20" s="392">
        <v>566.16999999999996</v>
      </c>
      <c r="F20" s="393"/>
      <c r="G20" s="394">
        <f>E20+F20</f>
        <v>566.16999999999996</v>
      </c>
      <c r="H20" s="393"/>
      <c r="I20" s="404">
        <v>44.21</v>
      </c>
      <c r="J20" s="394">
        <v>14.74</v>
      </c>
      <c r="K20" s="395"/>
      <c r="L20" s="394"/>
      <c r="M20" s="399">
        <f>E20+H20-J20</f>
        <v>551.42999999999995</v>
      </c>
      <c r="N20" s="394">
        <f>F20+K20-L20</f>
        <v>0</v>
      </c>
      <c r="O20" s="394">
        <f>M20+N20</f>
        <v>551.42999999999995</v>
      </c>
    </row>
    <row r="21" spans="1:15" ht="17.25" customHeight="1">
      <c r="A21" s="335" t="s">
        <v>58</v>
      </c>
      <c r="B21" s="409" t="s">
        <v>321</v>
      </c>
      <c r="C21" s="400"/>
      <c r="D21" s="400"/>
      <c r="E21" s="403">
        <f t="shared" ref="E21:O21" si="2">SUM(E19:E20)</f>
        <v>1180.23</v>
      </c>
      <c r="F21" s="401">
        <f t="shared" si="2"/>
        <v>0</v>
      </c>
      <c r="G21" s="401">
        <f t="shared" si="2"/>
        <v>1180.23</v>
      </c>
      <c r="H21" s="401">
        <f t="shared" si="2"/>
        <v>0</v>
      </c>
      <c r="I21" s="401">
        <f t="shared" si="2"/>
        <v>194.51000000000002</v>
      </c>
      <c r="J21" s="401">
        <f t="shared" si="2"/>
        <v>139.99</v>
      </c>
      <c r="K21" s="401">
        <f t="shared" si="2"/>
        <v>23.24</v>
      </c>
      <c r="L21" s="401">
        <f t="shared" si="2"/>
        <v>19.95</v>
      </c>
      <c r="M21" s="402">
        <f t="shared" si="2"/>
        <v>1040.2399999999998</v>
      </c>
      <c r="N21" s="403">
        <f t="shared" si="2"/>
        <v>3.2899999999999991</v>
      </c>
      <c r="O21" s="403">
        <f t="shared" si="2"/>
        <v>1043.53</v>
      </c>
    </row>
    <row r="22" spans="1:15" ht="15">
      <c r="A22" s="334"/>
      <c r="B22" s="407" t="s">
        <v>419</v>
      </c>
      <c r="C22" s="391"/>
      <c r="D22" s="391"/>
      <c r="E22" s="392"/>
      <c r="F22" s="393"/>
      <c r="G22" s="393"/>
      <c r="H22" s="401"/>
      <c r="I22" s="392"/>
      <c r="J22" s="394"/>
      <c r="K22" s="395"/>
      <c r="L22" s="394"/>
      <c r="M22" s="396"/>
      <c r="N22" s="392"/>
      <c r="O22" s="392"/>
    </row>
    <row r="23" spans="1:15">
      <c r="A23" s="334">
        <v>9</v>
      </c>
      <c r="B23" s="410" t="s">
        <v>90</v>
      </c>
      <c r="C23" s="405">
        <v>39934</v>
      </c>
      <c r="D23" s="398">
        <v>0.09</v>
      </c>
      <c r="E23" s="392">
        <v>100</v>
      </c>
      <c r="F23" s="393">
        <v>0.02</v>
      </c>
      <c r="G23" s="394">
        <f t="shared" ref="G23:G47" si="3">E23+F23</f>
        <v>100.02</v>
      </c>
      <c r="H23" s="393"/>
      <c r="I23" s="392"/>
      <c r="J23" s="394"/>
      <c r="K23" s="395">
        <v>4.51</v>
      </c>
      <c r="L23" s="393">
        <f>K23</f>
        <v>4.51</v>
      </c>
      <c r="M23" s="399">
        <f t="shared" ref="M23:M47" si="4">E23+H23-J23</f>
        <v>100</v>
      </c>
      <c r="N23" s="394">
        <f t="shared" ref="N23:N47" si="5">F23+K23-L23</f>
        <v>1.9999999999999574E-2</v>
      </c>
      <c r="O23" s="394">
        <f t="shared" ref="O23:O47" si="6">M23+N23</f>
        <v>100.02</v>
      </c>
    </row>
    <row r="24" spans="1:15" ht="16.5" customHeight="1">
      <c r="A24" s="334">
        <v>10</v>
      </c>
      <c r="B24" s="410" t="s">
        <v>91</v>
      </c>
      <c r="C24" s="405">
        <v>40543</v>
      </c>
      <c r="D24" s="398">
        <v>8.4500000000000006E-2</v>
      </c>
      <c r="E24" s="392">
        <v>24.62</v>
      </c>
      <c r="F24" s="393">
        <v>0.2</v>
      </c>
      <c r="G24" s="394">
        <f t="shared" si="3"/>
        <v>24.82</v>
      </c>
      <c r="H24" s="393"/>
      <c r="I24" s="392">
        <v>16.68</v>
      </c>
      <c r="J24" s="394">
        <v>19.46</v>
      </c>
      <c r="K24" s="395">
        <v>0.63</v>
      </c>
      <c r="L24" s="394">
        <v>0.83</v>
      </c>
      <c r="M24" s="399">
        <f t="shared" si="4"/>
        <v>5.16</v>
      </c>
      <c r="N24" s="394">
        <f t="shared" si="5"/>
        <v>0</v>
      </c>
      <c r="O24" s="394">
        <f t="shared" si="6"/>
        <v>5.16</v>
      </c>
    </row>
    <row r="25" spans="1:15" ht="16.5" customHeight="1">
      <c r="A25" s="334">
        <v>11</v>
      </c>
      <c r="B25" s="410" t="s">
        <v>92</v>
      </c>
      <c r="C25" s="405">
        <v>40471</v>
      </c>
      <c r="D25" s="398">
        <v>8.4000000000000005E-2</v>
      </c>
      <c r="E25" s="392">
        <v>21.98</v>
      </c>
      <c r="F25" s="393">
        <v>0.16</v>
      </c>
      <c r="G25" s="394">
        <f t="shared" si="3"/>
        <v>22.14</v>
      </c>
      <c r="H25" s="393"/>
      <c r="I25" s="392">
        <v>6.7</v>
      </c>
      <c r="J25" s="394">
        <v>21.98</v>
      </c>
      <c r="K25" s="395">
        <v>1.51</v>
      </c>
      <c r="L25" s="394">
        <v>1.67</v>
      </c>
      <c r="M25" s="399">
        <f t="shared" si="4"/>
        <v>0</v>
      </c>
      <c r="N25" s="394">
        <f t="shared" si="5"/>
        <v>0</v>
      </c>
      <c r="O25" s="394">
        <f t="shared" si="6"/>
        <v>0</v>
      </c>
    </row>
    <row r="26" spans="1:15" ht="17.25" customHeight="1">
      <c r="A26" s="334">
        <v>12</v>
      </c>
      <c r="B26" s="410" t="s">
        <v>93</v>
      </c>
      <c r="C26" s="405">
        <v>40347</v>
      </c>
      <c r="D26" s="398">
        <v>8.3000000000000004E-2</v>
      </c>
      <c r="E26" s="392">
        <v>6.92</v>
      </c>
      <c r="F26" s="393">
        <v>0.05</v>
      </c>
      <c r="G26" s="394">
        <f t="shared" si="3"/>
        <v>6.97</v>
      </c>
      <c r="H26" s="393"/>
      <c r="I26" s="392">
        <v>5.56</v>
      </c>
      <c r="J26" s="394">
        <v>6.92</v>
      </c>
      <c r="K26" s="395">
        <v>0.05</v>
      </c>
      <c r="L26" s="394">
        <v>0.1</v>
      </c>
      <c r="M26" s="399">
        <f t="shared" si="4"/>
        <v>0</v>
      </c>
      <c r="N26" s="394">
        <f t="shared" si="5"/>
        <v>0</v>
      </c>
      <c r="O26" s="394">
        <f t="shared" si="6"/>
        <v>0</v>
      </c>
    </row>
    <row r="27" spans="1:15">
      <c r="A27" s="334">
        <v>13</v>
      </c>
      <c r="B27" s="411" t="s">
        <v>162</v>
      </c>
      <c r="C27" s="405">
        <v>40633</v>
      </c>
      <c r="D27" s="398">
        <v>8.6499999999999994E-2</v>
      </c>
      <c r="E27" s="392">
        <v>41.68</v>
      </c>
      <c r="F27" s="393">
        <v>0.31</v>
      </c>
      <c r="G27" s="394">
        <f t="shared" si="3"/>
        <v>41.99</v>
      </c>
      <c r="H27" s="393"/>
      <c r="I27" s="392">
        <v>20.04</v>
      </c>
      <c r="J27" s="394">
        <v>23.38</v>
      </c>
      <c r="K27" s="395">
        <v>1.3</v>
      </c>
      <c r="L27" s="394">
        <v>1.6</v>
      </c>
      <c r="M27" s="399">
        <f t="shared" si="4"/>
        <v>18.3</v>
      </c>
      <c r="N27" s="394">
        <f t="shared" si="5"/>
        <v>1.0000000000000009E-2</v>
      </c>
      <c r="O27" s="394">
        <f t="shared" si="6"/>
        <v>18.310000000000002</v>
      </c>
    </row>
    <row r="28" spans="1:15" ht="18" customHeight="1">
      <c r="A28" s="334">
        <v>14</v>
      </c>
      <c r="B28" s="410" t="s">
        <v>163</v>
      </c>
      <c r="C28" s="405">
        <v>40576</v>
      </c>
      <c r="D28" s="398">
        <v>8.4000000000000005E-2</v>
      </c>
      <c r="E28" s="392">
        <v>35.46</v>
      </c>
      <c r="F28" s="393">
        <v>0.25</v>
      </c>
      <c r="G28" s="394">
        <f t="shared" si="3"/>
        <v>35.71</v>
      </c>
      <c r="H28" s="393"/>
      <c r="I28" s="392">
        <v>32.11</v>
      </c>
      <c r="J28" s="394">
        <v>35.46</v>
      </c>
      <c r="K28" s="395">
        <v>1.0900000000000001</v>
      </c>
      <c r="L28" s="394">
        <v>1.34</v>
      </c>
      <c r="M28" s="399">
        <f t="shared" si="4"/>
        <v>0</v>
      </c>
      <c r="N28" s="394">
        <f t="shared" si="5"/>
        <v>0</v>
      </c>
      <c r="O28" s="394">
        <f t="shared" si="6"/>
        <v>0</v>
      </c>
    </row>
    <row r="29" spans="1:15" ht="14.25" customHeight="1">
      <c r="A29" s="334">
        <v>15</v>
      </c>
      <c r="B29" s="410" t="s">
        <v>94</v>
      </c>
      <c r="C29" s="405">
        <v>40597</v>
      </c>
      <c r="D29" s="398">
        <v>8.6499999999999994E-2</v>
      </c>
      <c r="E29" s="392">
        <v>82.61</v>
      </c>
      <c r="F29" s="393">
        <v>0.61</v>
      </c>
      <c r="G29" s="394">
        <f t="shared" si="3"/>
        <v>83.22</v>
      </c>
      <c r="H29" s="393"/>
      <c r="I29" s="392">
        <v>14.28</v>
      </c>
      <c r="J29" s="394">
        <v>16.66</v>
      </c>
      <c r="K29" s="395">
        <v>3.23</v>
      </c>
      <c r="L29" s="394">
        <v>3.83</v>
      </c>
      <c r="M29" s="399">
        <f t="shared" si="4"/>
        <v>65.95</v>
      </c>
      <c r="N29" s="394">
        <f t="shared" si="5"/>
        <v>9.9999999999997868E-3</v>
      </c>
      <c r="O29" s="394">
        <f t="shared" si="6"/>
        <v>65.960000000000008</v>
      </c>
    </row>
    <row r="30" spans="1:15">
      <c r="A30" s="334">
        <v>16</v>
      </c>
      <c r="B30" s="408" t="s">
        <v>333</v>
      </c>
      <c r="C30" s="390">
        <v>2005</v>
      </c>
      <c r="D30" s="398">
        <v>8.4000000000000005E-2</v>
      </c>
      <c r="E30" s="392">
        <v>325.33</v>
      </c>
      <c r="F30" s="393"/>
      <c r="G30" s="394">
        <f t="shared" si="3"/>
        <v>325.33</v>
      </c>
      <c r="H30" s="393"/>
      <c r="I30" s="392">
        <f>J30</f>
        <v>96.95</v>
      </c>
      <c r="J30" s="393">
        <v>96.95</v>
      </c>
      <c r="K30" s="394">
        <v>14.97</v>
      </c>
      <c r="L30" s="394">
        <f>K30</f>
        <v>14.97</v>
      </c>
      <c r="M30" s="399">
        <f t="shared" si="4"/>
        <v>228.38</v>
      </c>
      <c r="N30" s="394">
        <f t="shared" si="5"/>
        <v>0</v>
      </c>
      <c r="O30" s="394">
        <f t="shared" si="6"/>
        <v>228.38</v>
      </c>
    </row>
    <row r="31" spans="1:15" ht="16.5" customHeight="1">
      <c r="A31" s="334">
        <v>17</v>
      </c>
      <c r="B31" s="410" t="s">
        <v>331</v>
      </c>
      <c r="C31" s="405">
        <v>41725</v>
      </c>
      <c r="D31" s="398">
        <v>8.6499999999999994E-2</v>
      </c>
      <c r="E31" s="392">
        <v>83.44</v>
      </c>
      <c r="F31" s="393">
        <v>0.61</v>
      </c>
      <c r="G31" s="394">
        <f t="shared" si="3"/>
        <v>84.05</v>
      </c>
      <c r="H31" s="393"/>
      <c r="I31" s="392">
        <v>13.62</v>
      </c>
      <c r="J31" s="394">
        <v>15.89</v>
      </c>
      <c r="K31" s="395">
        <v>3.28</v>
      </c>
      <c r="L31" s="394">
        <v>3.89</v>
      </c>
      <c r="M31" s="399">
        <f t="shared" si="4"/>
        <v>67.55</v>
      </c>
      <c r="N31" s="394">
        <f t="shared" si="5"/>
        <v>0</v>
      </c>
      <c r="O31" s="394">
        <f t="shared" si="6"/>
        <v>67.55</v>
      </c>
    </row>
    <row r="32" spans="1:15" ht="15.75" customHeight="1">
      <c r="A32" s="334">
        <v>18</v>
      </c>
      <c r="B32" s="410" t="s">
        <v>99</v>
      </c>
      <c r="C32" s="405">
        <v>41725</v>
      </c>
      <c r="D32" s="398">
        <v>8.3000000000000004E-2</v>
      </c>
      <c r="E32" s="392">
        <v>61.59</v>
      </c>
      <c r="F32" s="393">
        <v>0.45</v>
      </c>
      <c r="G32" s="394">
        <f t="shared" si="3"/>
        <v>62.040000000000006</v>
      </c>
      <c r="H32" s="393"/>
      <c r="I32" s="392">
        <v>10.02</v>
      </c>
      <c r="J32" s="394">
        <v>11.69</v>
      </c>
      <c r="K32" s="395">
        <v>2.3199999999999998</v>
      </c>
      <c r="L32" s="394">
        <v>2.76</v>
      </c>
      <c r="M32" s="399">
        <f t="shared" si="4"/>
        <v>49.900000000000006</v>
      </c>
      <c r="N32" s="394">
        <f t="shared" si="5"/>
        <v>1.0000000000000231E-2</v>
      </c>
      <c r="O32" s="394">
        <f t="shared" si="6"/>
        <v>49.910000000000004</v>
      </c>
    </row>
    <row r="33" spans="1:15" ht="18.75" customHeight="1">
      <c r="A33" s="334">
        <v>19</v>
      </c>
      <c r="B33" s="410" t="s">
        <v>101</v>
      </c>
      <c r="C33" s="405">
        <v>42089</v>
      </c>
      <c r="D33" s="398">
        <v>8.3000000000000004E-2</v>
      </c>
      <c r="E33" s="392">
        <v>239.76</v>
      </c>
      <c r="F33" s="393">
        <v>1.73</v>
      </c>
      <c r="G33" s="394">
        <f t="shared" si="3"/>
        <v>241.48999999999998</v>
      </c>
      <c r="H33" s="393"/>
      <c r="I33" s="392">
        <v>30</v>
      </c>
      <c r="J33" s="393">
        <v>35</v>
      </c>
      <c r="K33" s="395">
        <v>9.25</v>
      </c>
      <c r="L33" s="394">
        <v>10.98</v>
      </c>
      <c r="M33" s="399">
        <f t="shared" si="4"/>
        <v>204.76</v>
      </c>
      <c r="N33" s="394">
        <f t="shared" si="5"/>
        <v>0</v>
      </c>
      <c r="O33" s="394">
        <f t="shared" si="6"/>
        <v>204.76</v>
      </c>
    </row>
    <row r="34" spans="1:15" ht="17.25" customHeight="1">
      <c r="A34" s="334">
        <v>20</v>
      </c>
      <c r="B34" s="410" t="s">
        <v>330</v>
      </c>
      <c r="C34" s="405">
        <v>42142</v>
      </c>
      <c r="D34" s="398">
        <v>8.4000000000000005E-2</v>
      </c>
      <c r="E34" s="392">
        <v>63.27</v>
      </c>
      <c r="F34" s="393">
        <v>0.45</v>
      </c>
      <c r="G34" s="394">
        <f t="shared" si="3"/>
        <v>63.720000000000006</v>
      </c>
      <c r="H34" s="393"/>
      <c r="I34" s="392">
        <v>10</v>
      </c>
      <c r="J34" s="394">
        <v>11.66</v>
      </c>
      <c r="K34" s="395">
        <v>2.42</v>
      </c>
      <c r="L34" s="394">
        <v>2.87</v>
      </c>
      <c r="M34" s="399">
        <f t="shared" si="4"/>
        <v>51.61</v>
      </c>
      <c r="N34" s="394">
        <f t="shared" si="5"/>
        <v>0</v>
      </c>
      <c r="O34" s="394">
        <f t="shared" si="6"/>
        <v>51.61</v>
      </c>
    </row>
    <row r="35" spans="1:15">
      <c r="A35" s="334">
        <v>21</v>
      </c>
      <c r="B35" s="410" t="s">
        <v>328</v>
      </c>
      <c r="C35" s="405">
        <v>42277</v>
      </c>
      <c r="D35" s="398">
        <v>8.6499999999999994E-2</v>
      </c>
      <c r="E35" s="392">
        <v>129.16999999999999</v>
      </c>
      <c r="F35" s="393">
        <v>0.95</v>
      </c>
      <c r="G35" s="394">
        <f t="shared" si="3"/>
        <v>130.11999999999998</v>
      </c>
      <c r="H35" s="393"/>
      <c r="I35" s="392">
        <v>25</v>
      </c>
      <c r="J35" s="394">
        <v>29.17</v>
      </c>
      <c r="K35" s="395">
        <v>4.97</v>
      </c>
      <c r="L35" s="394">
        <v>5.92</v>
      </c>
      <c r="M35" s="399">
        <f t="shared" si="4"/>
        <v>99.999999999999986</v>
      </c>
      <c r="N35" s="394">
        <f t="shared" si="5"/>
        <v>0</v>
      </c>
      <c r="O35" s="394">
        <f t="shared" si="6"/>
        <v>99.999999999999986</v>
      </c>
    </row>
    <row r="36" spans="1:15" ht="18.75" customHeight="1">
      <c r="A36" s="334">
        <v>22</v>
      </c>
      <c r="B36" s="410" t="s">
        <v>327</v>
      </c>
      <c r="C36" s="405">
        <v>42338</v>
      </c>
      <c r="D36" s="398">
        <v>8.3000000000000004E-2</v>
      </c>
      <c r="E36" s="406">
        <v>478.67</v>
      </c>
      <c r="F36" s="393">
        <v>3.46</v>
      </c>
      <c r="G36" s="394">
        <f t="shared" si="3"/>
        <v>482.13</v>
      </c>
      <c r="H36" s="393"/>
      <c r="I36" s="392">
        <v>31.26</v>
      </c>
      <c r="J36" s="394">
        <v>36.47</v>
      </c>
      <c r="K36" s="395">
        <v>19.190000000000001</v>
      </c>
      <c r="L36" s="394">
        <v>22.65</v>
      </c>
      <c r="M36" s="399">
        <f t="shared" si="4"/>
        <v>442.20000000000005</v>
      </c>
      <c r="N36" s="394">
        <f t="shared" si="5"/>
        <v>0</v>
      </c>
      <c r="O36" s="394">
        <f t="shared" si="6"/>
        <v>442.20000000000005</v>
      </c>
    </row>
    <row r="37" spans="1:15" ht="18.75" customHeight="1">
      <c r="A37" s="334">
        <v>23</v>
      </c>
      <c r="B37" s="410" t="s">
        <v>272</v>
      </c>
      <c r="C37" s="405">
        <v>42464</v>
      </c>
      <c r="D37" s="398">
        <v>8.4000000000000005E-2</v>
      </c>
      <c r="E37" s="392">
        <v>245</v>
      </c>
      <c r="F37" s="393">
        <v>1.75</v>
      </c>
      <c r="G37" s="394">
        <f t="shared" si="3"/>
        <v>246.75</v>
      </c>
      <c r="H37" s="393"/>
      <c r="I37" s="392">
        <v>30</v>
      </c>
      <c r="J37" s="393">
        <v>35</v>
      </c>
      <c r="K37" s="395">
        <v>9.58</v>
      </c>
      <c r="L37" s="394">
        <v>11.33</v>
      </c>
      <c r="M37" s="399">
        <f t="shared" si="4"/>
        <v>210</v>
      </c>
      <c r="N37" s="394">
        <f t="shared" si="5"/>
        <v>0</v>
      </c>
      <c r="O37" s="394">
        <f t="shared" si="6"/>
        <v>210</v>
      </c>
    </row>
    <row r="38" spans="1:15" ht="17.25" customHeight="1">
      <c r="A38" s="334">
        <v>24</v>
      </c>
      <c r="B38" s="410" t="s">
        <v>326</v>
      </c>
      <c r="C38" s="397">
        <v>42639</v>
      </c>
      <c r="D38" s="398">
        <v>8.3000000000000004E-2</v>
      </c>
      <c r="E38" s="392">
        <v>200</v>
      </c>
      <c r="F38" s="393">
        <v>1.46</v>
      </c>
      <c r="G38" s="394">
        <f t="shared" si="3"/>
        <v>201.46</v>
      </c>
      <c r="H38" s="393"/>
      <c r="I38" s="392">
        <v>3.35</v>
      </c>
      <c r="J38" s="394">
        <v>3.35</v>
      </c>
      <c r="K38" s="395">
        <v>8.32</v>
      </c>
      <c r="L38" s="394">
        <v>9.7799999999999994</v>
      </c>
      <c r="M38" s="399">
        <f t="shared" si="4"/>
        <v>196.65</v>
      </c>
      <c r="N38" s="394">
        <f t="shared" si="5"/>
        <v>0</v>
      </c>
      <c r="O38" s="394">
        <f t="shared" si="6"/>
        <v>196.65</v>
      </c>
    </row>
    <row r="39" spans="1:15" ht="16.5" customHeight="1">
      <c r="A39" s="334">
        <v>25</v>
      </c>
      <c r="B39" s="410" t="s">
        <v>325</v>
      </c>
      <c r="C39" s="397">
        <v>42612</v>
      </c>
      <c r="D39" s="398">
        <v>8.4500000000000006E-2</v>
      </c>
      <c r="E39" s="392">
        <v>299.33999999999997</v>
      </c>
      <c r="F39" s="393">
        <v>2.15</v>
      </c>
      <c r="G39" s="394">
        <f t="shared" si="3"/>
        <v>301.48999999999995</v>
      </c>
      <c r="H39" s="393"/>
      <c r="I39" s="392">
        <v>10</v>
      </c>
      <c r="J39" s="394">
        <v>10</v>
      </c>
      <c r="K39" s="395">
        <v>12.66</v>
      </c>
      <c r="L39" s="393">
        <v>14.81</v>
      </c>
      <c r="M39" s="399">
        <f t="shared" si="4"/>
        <v>289.33999999999997</v>
      </c>
      <c r="N39" s="394">
        <f t="shared" si="5"/>
        <v>0</v>
      </c>
      <c r="O39" s="394">
        <f t="shared" si="6"/>
        <v>289.33999999999997</v>
      </c>
    </row>
    <row r="40" spans="1:15" ht="18" customHeight="1">
      <c r="A40" s="334">
        <v>26</v>
      </c>
      <c r="B40" s="408" t="s">
        <v>324</v>
      </c>
      <c r="C40" s="397">
        <v>42689</v>
      </c>
      <c r="D40" s="398">
        <v>8.2000000000000003E-2</v>
      </c>
      <c r="E40" s="392">
        <v>499.98</v>
      </c>
      <c r="F40" s="393">
        <v>3.48</v>
      </c>
      <c r="G40" s="394">
        <f t="shared" si="3"/>
        <v>503.46000000000004</v>
      </c>
      <c r="H40" s="393"/>
      <c r="I40" s="392"/>
      <c r="J40" s="394"/>
      <c r="K40" s="395">
        <v>20.56</v>
      </c>
      <c r="L40" s="393">
        <v>24.04</v>
      </c>
      <c r="M40" s="399">
        <f t="shared" si="4"/>
        <v>499.98</v>
      </c>
      <c r="N40" s="394">
        <f t="shared" si="5"/>
        <v>0</v>
      </c>
      <c r="O40" s="394">
        <f t="shared" si="6"/>
        <v>499.98</v>
      </c>
    </row>
    <row r="41" spans="1:15" ht="17.25" customHeight="1">
      <c r="A41" s="334">
        <v>27</v>
      </c>
      <c r="B41" s="410" t="s">
        <v>323</v>
      </c>
      <c r="C41" s="397">
        <v>42825</v>
      </c>
      <c r="D41" s="398">
        <v>8.6499999999999994E-2</v>
      </c>
      <c r="E41" s="392">
        <v>199.97</v>
      </c>
      <c r="F41" s="393">
        <v>1.47</v>
      </c>
      <c r="G41" s="394">
        <f t="shared" si="3"/>
        <v>201.44</v>
      </c>
      <c r="H41" s="393"/>
      <c r="I41" s="392"/>
      <c r="J41" s="394"/>
      <c r="K41" s="395">
        <v>8.67</v>
      </c>
      <c r="L41" s="393">
        <v>10.14</v>
      </c>
      <c r="M41" s="399">
        <f t="shared" si="4"/>
        <v>199.97</v>
      </c>
      <c r="N41" s="394">
        <f t="shared" si="5"/>
        <v>0</v>
      </c>
      <c r="O41" s="394">
        <f t="shared" si="6"/>
        <v>199.97</v>
      </c>
    </row>
    <row r="42" spans="1:15">
      <c r="A42" s="334">
        <v>28</v>
      </c>
      <c r="B42" s="410" t="s">
        <v>322</v>
      </c>
      <c r="C42" s="397">
        <v>42825</v>
      </c>
      <c r="D42" s="398">
        <v>8.6499999999999994E-2</v>
      </c>
      <c r="E42" s="392">
        <v>24.99</v>
      </c>
      <c r="F42" s="393">
        <v>0.18</v>
      </c>
      <c r="G42" s="394">
        <f t="shared" si="3"/>
        <v>25.169999999999998</v>
      </c>
      <c r="H42" s="393"/>
      <c r="I42" s="392"/>
      <c r="J42" s="394"/>
      <c r="K42" s="395">
        <v>1.08</v>
      </c>
      <c r="L42" s="393">
        <v>1.26</v>
      </c>
      <c r="M42" s="399">
        <f t="shared" si="4"/>
        <v>24.99</v>
      </c>
      <c r="N42" s="394">
        <f t="shared" si="5"/>
        <v>0</v>
      </c>
      <c r="O42" s="394">
        <f t="shared" si="6"/>
        <v>24.99</v>
      </c>
    </row>
    <row r="43" spans="1:15">
      <c r="A43" s="334">
        <v>29</v>
      </c>
      <c r="B43" s="408" t="s">
        <v>420</v>
      </c>
      <c r="C43" s="397">
        <v>42982</v>
      </c>
      <c r="D43" s="398">
        <v>8.5500000000000007E-2</v>
      </c>
      <c r="E43" s="392">
        <v>299.99</v>
      </c>
      <c r="F43" s="393">
        <v>1.45</v>
      </c>
      <c r="G43" s="394">
        <f t="shared" si="3"/>
        <v>301.44</v>
      </c>
      <c r="H43" s="393"/>
      <c r="I43" s="392">
        <v>4.17</v>
      </c>
      <c r="J43" s="394">
        <v>4.17</v>
      </c>
      <c r="K43" s="395">
        <v>12.88</v>
      </c>
      <c r="L43" s="394">
        <v>14.33</v>
      </c>
      <c r="M43" s="399">
        <f t="shared" si="4"/>
        <v>295.82</v>
      </c>
      <c r="N43" s="394">
        <f t="shared" si="5"/>
        <v>0</v>
      </c>
      <c r="O43" s="394">
        <f t="shared" si="6"/>
        <v>295.82</v>
      </c>
    </row>
    <row r="44" spans="1:15" ht="16.5" customHeight="1">
      <c r="A44" s="334">
        <v>30</v>
      </c>
      <c r="B44" s="410" t="s">
        <v>421</v>
      </c>
      <c r="C44" s="397">
        <v>43055</v>
      </c>
      <c r="D44" s="398">
        <v>8.2000000000000003E-2</v>
      </c>
      <c r="E44" s="392">
        <v>39.979999999999997</v>
      </c>
      <c r="F44" s="393">
        <v>0.28000000000000003</v>
      </c>
      <c r="G44" s="394">
        <f t="shared" si="3"/>
        <v>40.26</v>
      </c>
      <c r="H44" s="393"/>
      <c r="I44" s="392"/>
      <c r="J44" s="394"/>
      <c r="K44" s="395">
        <v>1.64</v>
      </c>
      <c r="L44" s="393">
        <v>1.92</v>
      </c>
      <c r="M44" s="399">
        <f t="shared" si="4"/>
        <v>39.979999999999997</v>
      </c>
      <c r="N44" s="394">
        <f t="shared" si="5"/>
        <v>0</v>
      </c>
      <c r="O44" s="394">
        <f t="shared" si="6"/>
        <v>39.979999999999997</v>
      </c>
    </row>
    <row r="45" spans="1:15">
      <c r="A45" s="334">
        <v>31</v>
      </c>
      <c r="B45" s="410" t="s">
        <v>422</v>
      </c>
      <c r="C45" s="397">
        <v>43045</v>
      </c>
      <c r="D45" s="398">
        <v>8.2000000000000003E-2</v>
      </c>
      <c r="E45" s="392">
        <v>99.95</v>
      </c>
      <c r="F45" s="393">
        <v>0.7</v>
      </c>
      <c r="G45" s="394">
        <f t="shared" si="3"/>
        <v>100.65</v>
      </c>
      <c r="H45" s="393"/>
      <c r="I45" s="392"/>
      <c r="J45" s="394"/>
      <c r="K45" s="395">
        <v>4.1100000000000003</v>
      </c>
      <c r="L45" s="393">
        <v>4.8099999999999996</v>
      </c>
      <c r="M45" s="399">
        <f t="shared" si="4"/>
        <v>99.95</v>
      </c>
      <c r="N45" s="394">
        <f t="shared" si="5"/>
        <v>0</v>
      </c>
      <c r="O45" s="394">
        <f t="shared" si="6"/>
        <v>99.95</v>
      </c>
    </row>
    <row r="46" spans="1:15">
      <c r="A46" s="334">
        <v>32</v>
      </c>
      <c r="B46" s="410" t="s">
        <v>423</v>
      </c>
      <c r="C46" s="397">
        <v>43073</v>
      </c>
      <c r="D46" s="398">
        <v>8.1500000000000003E-2</v>
      </c>
      <c r="E46" s="392">
        <v>200</v>
      </c>
      <c r="F46" s="393">
        <v>1.38</v>
      </c>
      <c r="G46" s="394">
        <f t="shared" si="3"/>
        <v>201.38</v>
      </c>
      <c r="H46" s="393"/>
      <c r="I46" s="392"/>
      <c r="J46" s="394"/>
      <c r="K46" s="395">
        <v>8.18</v>
      </c>
      <c r="L46" s="393">
        <v>9.56</v>
      </c>
      <c r="M46" s="399">
        <f t="shared" si="4"/>
        <v>200</v>
      </c>
      <c r="N46" s="394">
        <f t="shared" si="5"/>
        <v>0</v>
      </c>
      <c r="O46" s="394">
        <f t="shared" si="6"/>
        <v>200</v>
      </c>
    </row>
    <row r="47" spans="1:15" ht="14.25" customHeight="1">
      <c r="A47" s="334">
        <v>33</v>
      </c>
      <c r="B47" s="410" t="s">
        <v>424</v>
      </c>
      <c r="C47" s="397">
        <v>43098</v>
      </c>
      <c r="D47" s="398">
        <v>8.2500000000000004E-2</v>
      </c>
      <c r="E47" s="392">
        <v>150</v>
      </c>
      <c r="F47" s="393">
        <v>1.05</v>
      </c>
      <c r="G47" s="394">
        <f t="shared" si="3"/>
        <v>151.05000000000001</v>
      </c>
      <c r="H47" s="393"/>
      <c r="I47" s="392"/>
      <c r="J47" s="394"/>
      <c r="K47" s="395">
        <v>6.2</v>
      </c>
      <c r="L47" s="393">
        <v>7.25</v>
      </c>
      <c r="M47" s="399">
        <f t="shared" si="4"/>
        <v>150</v>
      </c>
      <c r="N47" s="394">
        <f t="shared" si="5"/>
        <v>0</v>
      </c>
      <c r="O47" s="394">
        <f t="shared" si="6"/>
        <v>150</v>
      </c>
    </row>
    <row r="48" spans="1:15" ht="16.5" customHeight="1">
      <c r="A48" s="334">
        <v>34</v>
      </c>
      <c r="B48" s="410" t="s">
        <v>425</v>
      </c>
      <c r="C48" s="397">
        <v>43262</v>
      </c>
      <c r="D48" s="398">
        <v>8.5000000000000006E-2</v>
      </c>
      <c r="E48" s="392"/>
      <c r="F48" s="393"/>
      <c r="G48" s="394"/>
      <c r="H48" s="393">
        <v>300</v>
      </c>
      <c r="I48" s="392"/>
      <c r="J48" s="394"/>
      <c r="K48" s="395">
        <v>7.43</v>
      </c>
      <c r="L48" s="393">
        <v>8.1300000000000008</v>
      </c>
      <c r="M48" s="399">
        <f>E48+H48-J48</f>
        <v>300</v>
      </c>
      <c r="N48" s="394">
        <f>F48+K48-L48</f>
        <v>-0.70000000000000107</v>
      </c>
      <c r="O48" s="394">
        <f>M48+N48</f>
        <v>299.3</v>
      </c>
    </row>
    <row r="49" spans="1:15" ht="15">
      <c r="A49" s="336" t="s">
        <v>60</v>
      </c>
      <c r="B49" s="409" t="s">
        <v>321</v>
      </c>
      <c r="C49" s="400"/>
      <c r="D49" s="400"/>
      <c r="E49" s="403">
        <f>SUM(E23:E48)</f>
        <v>3953.6999999999994</v>
      </c>
      <c r="F49" s="403">
        <f t="shared" ref="F49:O49" si="7">SUM(F23:F48)</f>
        <v>24.599999999999998</v>
      </c>
      <c r="G49" s="403">
        <f t="shared" si="7"/>
        <v>3978.3000000000006</v>
      </c>
      <c r="H49" s="403">
        <f t="shared" si="7"/>
        <v>300</v>
      </c>
      <c r="I49" s="403">
        <f t="shared" si="7"/>
        <v>359.74000000000007</v>
      </c>
      <c r="J49" s="403">
        <f t="shared" si="7"/>
        <v>413.21000000000009</v>
      </c>
      <c r="K49" s="403">
        <f t="shared" si="7"/>
        <v>170.03</v>
      </c>
      <c r="L49" s="403">
        <f t="shared" si="7"/>
        <v>195.27999999999997</v>
      </c>
      <c r="M49" s="403">
        <f t="shared" si="7"/>
        <v>3840.4899999999993</v>
      </c>
      <c r="N49" s="403">
        <f>SUM(N23:N48)</f>
        <v>-0.65000000000000147</v>
      </c>
      <c r="O49" s="403">
        <f t="shared" si="7"/>
        <v>3839.8399999999997</v>
      </c>
    </row>
    <row r="50" spans="1:15" ht="18" customHeight="1">
      <c r="A50" s="335"/>
      <c r="B50" s="409" t="s">
        <v>426</v>
      </c>
      <c r="C50" s="400"/>
      <c r="D50" s="400"/>
      <c r="E50" s="403">
        <f>E12+E17+E21+E49</f>
        <v>6325.5299999999988</v>
      </c>
      <c r="F50" s="403">
        <f t="shared" ref="F50:O50" si="8">F12+F17+F21+F49</f>
        <v>892.2700000000001</v>
      </c>
      <c r="G50" s="403">
        <f t="shared" si="8"/>
        <v>7217.8000000000011</v>
      </c>
      <c r="H50" s="403">
        <f t="shared" si="8"/>
        <v>300</v>
      </c>
      <c r="I50" s="403">
        <f t="shared" si="8"/>
        <v>568.00000000000011</v>
      </c>
      <c r="J50" s="403">
        <f t="shared" si="8"/>
        <v>564.66000000000008</v>
      </c>
      <c r="K50" s="403">
        <f t="shared" si="8"/>
        <v>245.76999999999998</v>
      </c>
      <c r="L50" s="403">
        <f t="shared" si="8"/>
        <v>224.66999999999996</v>
      </c>
      <c r="M50" s="403">
        <f t="shared" si="8"/>
        <v>6060.869999999999</v>
      </c>
      <c r="N50" s="403">
        <f t="shared" si="8"/>
        <v>913.37</v>
      </c>
      <c r="O50" s="403">
        <f t="shared" si="8"/>
        <v>6974.24</v>
      </c>
    </row>
  </sheetData>
  <mergeCells count="22">
    <mergeCell ref="A1:O1"/>
    <mergeCell ref="A2:O2"/>
    <mergeCell ref="A3:A5"/>
    <mergeCell ref="B3:B5"/>
    <mergeCell ref="C3:C5"/>
    <mergeCell ref="D3:D5"/>
    <mergeCell ref="E3:G3"/>
    <mergeCell ref="H3:L3"/>
    <mergeCell ref="M3:O3"/>
    <mergeCell ref="E4:E5"/>
    <mergeCell ref="F4:F5"/>
    <mergeCell ref="G4:G5"/>
    <mergeCell ref="H4:J4"/>
    <mergeCell ref="K4:L4"/>
    <mergeCell ref="M4:M5"/>
    <mergeCell ref="O4:O5"/>
    <mergeCell ref="H5:H6"/>
    <mergeCell ref="I5:I6"/>
    <mergeCell ref="J5:J6"/>
    <mergeCell ref="K5:K6"/>
    <mergeCell ref="L5:L6"/>
    <mergeCell ref="N4:N5"/>
  </mergeCells>
  <printOptions horizontalCentered="1" verticalCentered="1"/>
  <pageMargins left="0.34" right="0.16" top="0.52" bottom="0.21" header="0.3" footer="0.25"/>
  <pageSetup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7"/>
  <sheetViews>
    <sheetView view="pageBreakPreview" zoomScale="86" zoomScaleNormal="98" zoomScaleSheetLayoutView="86" workbookViewId="0">
      <selection activeCell="F10" sqref="F10"/>
    </sheetView>
  </sheetViews>
  <sheetFormatPr defaultColWidth="9.140625" defaultRowHeight="12.75"/>
  <cols>
    <col min="1" max="1" width="12.28515625" style="38" customWidth="1"/>
    <col min="2" max="2" width="10.28515625" style="38" customWidth="1"/>
    <col min="3" max="3" width="7.28515625" style="38" customWidth="1"/>
    <col min="4" max="4" width="7.5703125" style="38" customWidth="1"/>
    <col min="5" max="5" width="9.85546875" style="38" customWidth="1"/>
    <col min="6" max="6" width="10" style="38" customWidth="1"/>
    <col min="7" max="8" width="7.42578125" style="38" customWidth="1"/>
    <col min="9" max="9" width="10.28515625" style="38" customWidth="1"/>
    <col min="10" max="10" width="10" style="38" customWidth="1"/>
    <col min="11" max="11" width="8.85546875" style="38" customWidth="1"/>
    <col min="12" max="12" width="7.28515625" style="38" customWidth="1"/>
    <col min="13" max="13" width="10.140625" style="38" customWidth="1"/>
    <col min="14" max="14" width="9.85546875" style="38" customWidth="1"/>
    <col min="15" max="15" width="7.5703125" style="38" customWidth="1"/>
    <col min="16" max="16" width="9.140625" style="38" customWidth="1"/>
    <col min="17" max="17" width="10.28515625" style="38" customWidth="1"/>
    <col min="18" max="18" width="10.140625" style="38" customWidth="1"/>
    <col min="19" max="19" width="9.28515625" style="38" customWidth="1"/>
    <col min="20" max="20" width="9" style="38" customWidth="1"/>
    <col min="21" max="21" width="11.5703125" style="38" customWidth="1"/>
    <col min="22" max="16384" width="9.140625" style="38"/>
  </cols>
  <sheetData>
    <row r="1" spans="1:21" ht="23.25" customHeight="1">
      <c r="A1" s="504" t="s">
        <v>102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5" t="s">
        <v>103</v>
      </c>
      <c r="T1" s="505"/>
      <c r="U1" s="505"/>
    </row>
    <row r="2" spans="1:21" ht="25.5" customHeight="1">
      <c r="A2" s="506" t="s">
        <v>377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</row>
    <row r="3" spans="1:21" ht="17.25" customHeight="1">
      <c r="A3" s="507" t="s">
        <v>104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</row>
    <row r="4" spans="1:21" s="39" customFormat="1" ht="22.5" customHeight="1">
      <c r="A4" s="508" t="s">
        <v>105</v>
      </c>
      <c r="B4" s="508" t="s">
        <v>255</v>
      </c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9" t="s">
        <v>4</v>
      </c>
      <c r="O4" s="509"/>
      <c r="P4" s="509"/>
      <c r="Q4" s="509"/>
      <c r="R4" s="509" t="s">
        <v>106</v>
      </c>
      <c r="S4" s="509"/>
      <c r="T4" s="509"/>
      <c r="U4" s="509"/>
    </row>
    <row r="5" spans="1:21" s="37" customFormat="1" ht="37.5" customHeight="1">
      <c r="A5" s="508"/>
      <c r="B5" s="509" t="s">
        <v>267</v>
      </c>
      <c r="C5" s="509"/>
      <c r="D5" s="509"/>
      <c r="E5" s="509"/>
      <c r="F5" s="509" t="s">
        <v>257</v>
      </c>
      <c r="G5" s="509"/>
      <c r="H5" s="509"/>
      <c r="I5" s="509"/>
      <c r="J5" s="509" t="s">
        <v>268</v>
      </c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</row>
    <row r="6" spans="1:21" s="37" customFormat="1" ht="35.25" customHeight="1">
      <c r="A6" s="339"/>
      <c r="B6" s="241" t="s">
        <v>107</v>
      </c>
      <c r="C6" s="241" t="s">
        <v>108</v>
      </c>
      <c r="D6" s="241" t="s">
        <v>109</v>
      </c>
      <c r="E6" s="241" t="s">
        <v>34</v>
      </c>
      <c r="F6" s="241" t="s">
        <v>107</v>
      </c>
      <c r="G6" s="241" t="s">
        <v>108</v>
      </c>
      <c r="H6" s="241" t="s">
        <v>109</v>
      </c>
      <c r="I6" s="241" t="s">
        <v>34</v>
      </c>
      <c r="J6" s="241" t="s">
        <v>107</v>
      </c>
      <c r="K6" s="241" t="s">
        <v>108</v>
      </c>
      <c r="L6" s="241" t="s">
        <v>109</v>
      </c>
      <c r="M6" s="241" t="s">
        <v>34</v>
      </c>
      <c r="N6" s="241" t="s">
        <v>107</v>
      </c>
      <c r="O6" s="241" t="s">
        <v>108</v>
      </c>
      <c r="P6" s="241" t="s">
        <v>109</v>
      </c>
      <c r="Q6" s="241" t="s">
        <v>34</v>
      </c>
      <c r="R6" s="241" t="s">
        <v>107</v>
      </c>
      <c r="S6" s="241" t="s">
        <v>108</v>
      </c>
      <c r="T6" s="241" t="s">
        <v>109</v>
      </c>
      <c r="U6" s="241" t="s">
        <v>34</v>
      </c>
    </row>
    <row r="7" spans="1:21" ht="35.25" customHeight="1">
      <c r="A7" s="242" t="s">
        <v>110</v>
      </c>
      <c r="B7" s="243">
        <v>12.9</v>
      </c>
      <c r="C7" s="243">
        <v>0</v>
      </c>
      <c r="D7" s="243">
        <v>0</v>
      </c>
      <c r="E7" s="244">
        <f t="shared" ref="E7:E12" si="0">B7+C7+D7</f>
        <v>12.9</v>
      </c>
      <c r="F7" s="243">
        <v>21.34</v>
      </c>
      <c r="G7" s="243">
        <v>0</v>
      </c>
      <c r="H7" s="243">
        <v>0</v>
      </c>
      <c r="I7" s="244">
        <f t="shared" ref="I7:I12" si="1">F7+G7+H7</f>
        <v>21.34</v>
      </c>
      <c r="J7" s="243">
        <v>21.19</v>
      </c>
      <c r="K7" s="243">
        <v>0</v>
      </c>
      <c r="L7" s="243">
        <v>0</v>
      </c>
      <c r="M7" s="244">
        <f t="shared" ref="M7:M12" si="2">J7+K7+L7</f>
        <v>21.19</v>
      </c>
      <c r="N7" s="245">
        <v>30.6</v>
      </c>
      <c r="O7" s="245">
        <v>0</v>
      </c>
      <c r="P7" s="245">
        <v>4.78</v>
      </c>
      <c r="Q7" s="244">
        <f t="shared" ref="Q7:Q12" si="3">N7+O7+P7</f>
        <v>35.380000000000003</v>
      </c>
      <c r="R7" s="246">
        <f t="shared" ref="R7:T12" si="4">B7+F7+J7+N7</f>
        <v>86.03</v>
      </c>
      <c r="S7" s="246">
        <f t="shared" si="4"/>
        <v>0</v>
      </c>
      <c r="T7" s="246">
        <f t="shared" si="4"/>
        <v>4.78</v>
      </c>
      <c r="U7" s="244">
        <f t="shared" ref="U7:U12" si="5">R7+S7+T7</f>
        <v>90.81</v>
      </c>
    </row>
    <row r="8" spans="1:21" ht="35.25" customHeight="1">
      <c r="A8" s="242" t="s">
        <v>111</v>
      </c>
      <c r="B8" s="243">
        <v>22.9</v>
      </c>
      <c r="C8" s="243">
        <v>0</v>
      </c>
      <c r="D8" s="243">
        <v>0</v>
      </c>
      <c r="E8" s="244">
        <f t="shared" si="0"/>
        <v>22.9</v>
      </c>
      <c r="F8" s="243">
        <v>21.34</v>
      </c>
      <c r="G8" s="243"/>
      <c r="H8" s="243">
        <v>0</v>
      </c>
      <c r="I8" s="244">
        <f t="shared" si="1"/>
        <v>21.34</v>
      </c>
      <c r="J8" s="243">
        <v>21.19</v>
      </c>
      <c r="K8" s="243">
        <v>0</v>
      </c>
      <c r="L8" s="243">
        <v>0</v>
      </c>
      <c r="M8" s="244">
        <f t="shared" si="2"/>
        <v>21.19</v>
      </c>
      <c r="N8" s="245">
        <v>30.6</v>
      </c>
      <c r="O8" s="245">
        <v>0</v>
      </c>
      <c r="P8" s="245">
        <v>15</v>
      </c>
      <c r="Q8" s="244">
        <f t="shared" si="3"/>
        <v>45.6</v>
      </c>
      <c r="R8" s="246">
        <f t="shared" si="4"/>
        <v>96.03</v>
      </c>
      <c r="S8" s="246">
        <f t="shared" si="4"/>
        <v>0</v>
      </c>
      <c r="T8" s="246">
        <f t="shared" si="4"/>
        <v>15</v>
      </c>
      <c r="U8" s="244">
        <f t="shared" si="5"/>
        <v>111.03</v>
      </c>
    </row>
    <row r="9" spans="1:21" ht="35.25" customHeight="1">
      <c r="A9" s="242" t="s">
        <v>112</v>
      </c>
      <c r="B9" s="243">
        <v>22.9</v>
      </c>
      <c r="C9" s="243">
        <v>0</v>
      </c>
      <c r="D9" s="243">
        <v>0</v>
      </c>
      <c r="E9" s="244">
        <f t="shared" si="0"/>
        <v>22.9</v>
      </c>
      <c r="F9" s="243">
        <v>21.34</v>
      </c>
      <c r="G9" s="243">
        <v>0</v>
      </c>
      <c r="H9" s="243">
        <v>0</v>
      </c>
      <c r="I9" s="244">
        <f t="shared" si="1"/>
        <v>21.34</v>
      </c>
      <c r="J9" s="243">
        <v>21.19</v>
      </c>
      <c r="K9" s="243">
        <v>0</v>
      </c>
      <c r="L9" s="243">
        <v>0</v>
      </c>
      <c r="M9" s="244">
        <f t="shared" si="2"/>
        <v>21.19</v>
      </c>
      <c r="N9" s="245">
        <v>30.6</v>
      </c>
      <c r="O9" s="245">
        <v>3</v>
      </c>
      <c r="P9" s="245">
        <v>12.65</v>
      </c>
      <c r="Q9" s="244">
        <f t="shared" si="3"/>
        <v>46.25</v>
      </c>
      <c r="R9" s="246">
        <f t="shared" si="4"/>
        <v>96.03</v>
      </c>
      <c r="S9" s="246">
        <f t="shared" si="4"/>
        <v>3</v>
      </c>
      <c r="T9" s="246">
        <f t="shared" si="4"/>
        <v>12.65</v>
      </c>
      <c r="U9" s="244">
        <f t="shared" si="5"/>
        <v>111.68</v>
      </c>
    </row>
    <row r="10" spans="1:21" ht="35.25" customHeight="1">
      <c r="A10" s="242" t="s">
        <v>113</v>
      </c>
      <c r="B10" s="243">
        <v>22.9</v>
      </c>
      <c r="C10" s="243">
        <v>0</v>
      </c>
      <c r="D10" s="243">
        <v>0</v>
      </c>
      <c r="E10" s="244">
        <f t="shared" si="0"/>
        <v>22.9</v>
      </c>
      <c r="F10" s="243">
        <v>21.34</v>
      </c>
      <c r="G10" s="243">
        <v>2</v>
      </c>
      <c r="H10" s="243">
        <v>0</v>
      </c>
      <c r="I10" s="244">
        <f t="shared" si="1"/>
        <v>23.34</v>
      </c>
      <c r="J10" s="243">
        <v>21.19</v>
      </c>
      <c r="K10" s="243">
        <v>2</v>
      </c>
      <c r="L10" s="243">
        <v>0</v>
      </c>
      <c r="M10" s="244">
        <f t="shared" si="2"/>
        <v>23.19</v>
      </c>
      <c r="N10" s="245">
        <v>30.6</v>
      </c>
      <c r="O10" s="245">
        <v>0</v>
      </c>
      <c r="P10" s="245">
        <v>6.79</v>
      </c>
      <c r="Q10" s="244">
        <f t="shared" si="3"/>
        <v>37.39</v>
      </c>
      <c r="R10" s="246">
        <f t="shared" si="4"/>
        <v>96.03</v>
      </c>
      <c r="S10" s="246">
        <f t="shared" si="4"/>
        <v>4</v>
      </c>
      <c r="T10" s="246">
        <f t="shared" si="4"/>
        <v>6.79</v>
      </c>
      <c r="U10" s="244">
        <f t="shared" si="5"/>
        <v>106.82000000000001</v>
      </c>
    </row>
    <row r="11" spans="1:21" ht="35.25" customHeight="1">
      <c r="A11" s="242" t="s">
        <v>114</v>
      </c>
      <c r="B11" s="243">
        <v>22.9</v>
      </c>
      <c r="C11" s="243">
        <v>3</v>
      </c>
      <c r="D11" s="243">
        <v>0</v>
      </c>
      <c r="E11" s="244">
        <f t="shared" si="0"/>
        <v>25.9</v>
      </c>
      <c r="F11" s="243">
        <v>21.34</v>
      </c>
      <c r="G11" s="243"/>
      <c r="H11" s="243">
        <v>0</v>
      </c>
      <c r="I11" s="244">
        <f t="shared" si="1"/>
        <v>21.34</v>
      </c>
      <c r="J11" s="243">
        <v>21.19</v>
      </c>
      <c r="K11" s="243"/>
      <c r="L11" s="243">
        <v>0</v>
      </c>
      <c r="M11" s="244">
        <f t="shared" si="2"/>
        <v>21.19</v>
      </c>
      <c r="N11" s="245">
        <v>30.6</v>
      </c>
      <c r="O11" s="245">
        <v>0</v>
      </c>
      <c r="P11" s="245">
        <v>3.1</v>
      </c>
      <c r="Q11" s="244">
        <f t="shared" si="3"/>
        <v>33.700000000000003</v>
      </c>
      <c r="R11" s="246">
        <f t="shared" si="4"/>
        <v>96.03</v>
      </c>
      <c r="S11" s="246">
        <f t="shared" si="4"/>
        <v>3</v>
      </c>
      <c r="T11" s="246">
        <f t="shared" si="4"/>
        <v>3.1</v>
      </c>
      <c r="U11" s="244">
        <f t="shared" si="5"/>
        <v>102.13</v>
      </c>
    </row>
    <row r="12" spans="1:21" ht="35.25" customHeight="1">
      <c r="A12" s="242" t="s">
        <v>115</v>
      </c>
      <c r="B12" s="243">
        <v>22.9</v>
      </c>
      <c r="C12" s="243">
        <v>0</v>
      </c>
      <c r="D12" s="243">
        <v>0</v>
      </c>
      <c r="E12" s="244">
        <f t="shared" si="0"/>
        <v>22.9</v>
      </c>
      <c r="F12" s="243">
        <v>21.34</v>
      </c>
      <c r="G12" s="243">
        <v>0</v>
      </c>
      <c r="H12" s="243">
        <v>0</v>
      </c>
      <c r="I12" s="244">
        <f t="shared" si="1"/>
        <v>21.34</v>
      </c>
      <c r="J12" s="243">
        <v>21.19</v>
      </c>
      <c r="K12" s="243">
        <v>5.6</v>
      </c>
      <c r="L12" s="243">
        <v>0</v>
      </c>
      <c r="M12" s="244">
        <f t="shared" si="2"/>
        <v>26.79</v>
      </c>
      <c r="N12" s="245">
        <v>30.6</v>
      </c>
      <c r="O12" s="245"/>
      <c r="P12" s="245">
        <v>3.11</v>
      </c>
      <c r="Q12" s="244">
        <f t="shared" si="3"/>
        <v>33.71</v>
      </c>
      <c r="R12" s="246">
        <f t="shared" si="4"/>
        <v>96.03</v>
      </c>
      <c r="S12" s="246">
        <f t="shared" si="4"/>
        <v>5.6</v>
      </c>
      <c r="T12" s="246">
        <f t="shared" si="4"/>
        <v>3.11</v>
      </c>
      <c r="U12" s="244">
        <f t="shared" si="5"/>
        <v>104.74</v>
      </c>
    </row>
    <row r="13" spans="1:21" ht="35.25" customHeight="1">
      <c r="A13" s="248" t="s">
        <v>34</v>
      </c>
      <c r="B13" s="247">
        <f>SUM(B7:B12)</f>
        <v>127.4</v>
      </c>
      <c r="C13" s="247">
        <f t="shared" ref="C13:U13" si="6">SUM(C7:C12)</f>
        <v>3</v>
      </c>
      <c r="D13" s="247">
        <f t="shared" si="6"/>
        <v>0</v>
      </c>
      <c r="E13" s="247">
        <f t="shared" si="6"/>
        <v>130.4</v>
      </c>
      <c r="F13" s="247">
        <f t="shared" si="6"/>
        <v>128.04</v>
      </c>
      <c r="G13" s="247">
        <f t="shared" si="6"/>
        <v>2</v>
      </c>
      <c r="H13" s="247">
        <f t="shared" si="6"/>
        <v>0</v>
      </c>
      <c r="I13" s="247">
        <f t="shared" si="6"/>
        <v>130.04</v>
      </c>
      <c r="J13" s="247">
        <f t="shared" si="6"/>
        <v>127.14</v>
      </c>
      <c r="K13" s="247">
        <f t="shared" si="6"/>
        <v>7.6</v>
      </c>
      <c r="L13" s="247">
        <f t="shared" si="6"/>
        <v>0</v>
      </c>
      <c r="M13" s="247">
        <f t="shared" si="6"/>
        <v>134.74</v>
      </c>
      <c r="N13" s="247">
        <f t="shared" si="6"/>
        <v>183.6</v>
      </c>
      <c r="O13" s="247">
        <f t="shared" si="6"/>
        <v>3</v>
      </c>
      <c r="P13" s="247">
        <f t="shared" si="6"/>
        <v>45.43</v>
      </c>
      <c r="Q13" s="247">
        <f t="shared" si="6"/>
        <v>232.03</v>
      </c>
      <c r="R13" s="247">
        <f t="shared" si="6"/>
        <v>566.17999999999995</v>
      </c>
      <c r="S13" s="247">
        <f t="shared" si="6"/>
        <v>15.6</v>
      </c>
      <c r="T13" s="247">
        <f t="shared" si="6"/>
        <v>45.43</v>
      </c>
      <c r="U13" s="247">
        <f t="shared" si="6"/>
        <v>627.21</v>
      </c>
    </row>
    <row r="14" spans="1:21">
      <c r="R14" s="238"/>
      <c r="S14" s="238"/>
      <c r="T14" s="238"/>
      <c r="U14" s="238"/>
    </row>
    <row r="15" spans="1:21">
      <c r="H15" s="238">
        <f>E13+I13+M13</f>
        <v>395.18</v>
      </c>
    </row>
    <row r="17" spans="5:12">
      <c r="E17" s="239" t="s">
        <v>278</v>
      </c>
      <c r="L17" s="240"/>
    </row>
  </sheetData>
  <mergeCells count="11">
    <mergeCell ref="A1:R1"/>
    <mergeCell ref="S1:U1"/>
    <mergeCell ref="A2:U2"/>
    <mergeCell ref="A3:U3"/>
    <mergeCell ref="A4:A5"/>
    <mergeCell ref="B4:M4"/>
    <mergeCell ref="N4:Q5"/>
    <mergeCell ref="R4:U5"/>
    <mergeCell ref="B5:E5"/>
    <mergeCell ref="F5:I5"/>
    <mergeCell ref="J5:M5"/>
  </mergeCells>
  <printOptions horizontalCentered="1" verticalCentered="1"/>
  <pageMargins left="0.21" right="0.3" top="0.91" bottom="2.04" header="0.65" footer="0.24"/>
  <pageSetup scale="68" orientation="landscape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6081" r:id="rId4">
          <objectPr defaultSize="0" autoPict="0" r:id="rId5">
            <anchor moveWithCells="1" sizeWithCells="1">
              <from>
                <xdr:col>10</xdr:col>
                <xdr:colOff>0</xdr:colOff>
                <xdr:row>0</xdr:row>
                <xdr:rowOff>38100</xdr:rowOff>
              </from>
              <to>
                <xdr:col>10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Word.Picture.8" shapeId="46081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Normal="100" zoomScaleSheetLayoutView="90" workbookViewId="0">
      <selection activeCell="A3" sqref="A3:K3"/>
    </sheetView>
  </sheetViews>
  <sheetFormatPr defaultRowHeight="12.75"/>
  <cols>
    <col min="1" max="1" width="4.42578125" style="1" customWidth="1"/>
    <col min="2" max="2" width="26.42578125" customWidth="1"/>
    <col min="3" max="3" width="11.85546875" customWidth="1"/>
    <col min="4" max="4" width="15.28515625" customWidth="1"/>
    <col min="5" max="5" width="15.140625" customWidth="1"/>
    <col min="6" max="6" width="10.140625" customWidth="1"/>
    <col min="7" max="7" width="9.5703125" style="1" customWidth="1"/>
    <col min="8" max="8" width="15.140625" style="1" customWidth="1"/>
    <col min="9" max="9" width="14.85546875" customWidth="1"/>
    <col min="10" max="10" width="13.140625" customWidth="1"/>
    <col min="11" max="11" width="13.85546875" customWidth="1"/>
    <col min="12" max="12" width="10" bestFit="1" customWidth="1"/>
  </cols>
  <sheetData>
    <row r="1" spans="1:14" s="40" customFormat="1" ht="27" customHeight="1">
      <c r="A1" s="510" t="s">
        <v>10</v>
      </c>
      <c r="B1" s="510"/>
      <c r="C1" s="510"/>
      <c r="D1" s="510"/>
      <c r="E1" s="510"/>
      <c r="F1" s="510"/>
      <c r="G1" s="510"/>
      <c r="H1" s="510"/>
      <c r="I1" s="510"/>
      <c r="J1" s="511" t="s">
        <v>116</v>
      </c>
      <c r="K1" s="511"/>
    </row>
    <row r="2" spans="1:14" s="40" customFormat="1" ht="23.25" customHeight="1">
      <c r="A2" s="510" t="s">
        <v>393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</row>
    <row r="3" spans="1:14" s="40" customFormat="1" ht="40.5" customHeight="1">
      <c r="A3" s="513" t="s">
        <v>117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</row>
    <row r="4" spans="1:14" s="32" customFormat="1" ht="52.5" customHeight="1">
      <c r="A4" s="199" t="s">
        <v>11</v>
      </c>
      <c r="B4" s="249" t="s">
        <v>118</v>
      </c>
      <c r="C4" s="199" t="s">
        <v>119</v>
      </c>
      <c r="D4" s="199" t="s">
        <v>288</v>
      </c>
      <c r="E4" s="199" t="s">
        <v>120</v>
      </c>
      <c r="F4" s="199" t="s">
        <v>121</v>
      </c>
      <c r="G4" s="199" t="s">
        <v>122</v>
      </c>
      <c r="H4" s="199" t="s">
        <v>287</v>
      </c>
      <c r="I4" s="199" t="s">
        <v>286</v>
      </c>
      <c r="J4" s="199" t="s">
        <v>285</v>
      </c>
      <c r="K4" s="199" t="s">
        <v>123</v>
      </c>
    </row>
    <row r="5" spans="1:14" s="42" customFormat="1" ht="105" customHeight="1">
      <c r="A5" s="250">
        <v>1</v>
      </c>
      <c r="B5" s="251" t="s">
        <v>289</v>
      </c>
      <c r="C5" s="250" t="s">
        <v>124</v>
      </c>
      <c r="D5" s="252">
        <v>1102.874</v>
      </c>
      <c r="E5" s="253">
        <v>37165</v>
      </c>
      <c r="F5" s="254">
        <v>8.5000000000000006E-2</v>
      </c>
      <c r="G5" s="250" t="s">
        <v>125</v>
      </c>
      <c r="H5" s="512" t="s">
        <v>161</v>
      </c>
      <c r="I5" s="512"/>
      <c r="J5" s="252">
        <v>818.81</v>
      </c>
      <c r="K5" s="252">
        <v>284.06</v>
      </c>
      <c r="L5" s="35"/>
      <c r="M5" s="41"/>
      <c r="N5" s="41"/>
    </row>
    <row r="6" spans="1:14" ht="60" customHeight="1">
      <c r="A6" s="255"/>
      <c r="B6" s="256" t="s">
        <v>126</v>
      </c>
      <c r="C6" s="69"/>
      <c r="D6" s="257">
        <f>D5</f>
        <v>1102.874</v>
      </c>
      <c r="E6" s="69"/>
      <c r="F6" s="69"/>
      <c r="G6" s="258"/>
      <c r="H6" s="258"/>
      <c r="I6" s="69"/>
      <c r="J6" s="257">
        <f>J5</f>
        <v>818.81</v>
      </c>
      <c r="K6" s="257">
        <f>K5</f>
        <v>284.06</v>
      </c>
      <c r="L6" s="36"/>
    </row>
    <row r="7" spans="1:14" s="40" customFormat="1">
      <c r="A7" s="43"/>
      <c r="B7" s="44"/>
      <c r="D7" s="45"/>
      <c r="G7" s="43"/>
      <c r="H7" s="43"/>
      <c r="J7" s="45"/>
      <c r="K7" s="45"/>
    </row>
  </sheetData>
  <mergeCells count="5">
    <mergeCell ref="A1:I1"/>
    <mergeCell ref="J1:K1"/>
    <mergeCell ref="A2:K2"/>
    <mergeCell ref="H5:I5"/>
    <mergeCell ref="A3:K3"/>
  </mergeCells>
  <printOptions horizontalCentered="1"/>
  <pageMargins left="0.16" right="0.17" top="1.1599999999999999" bottom="1.1000000000000001" header="0.21" footer="0.33"/>
  <pageSetup paperSize="9" scale="96" fitToWidth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zoomScaleSheetLayoutView="100" workbookViewId="0">
      <pane xSplit="2" ySplit="1" topLeftCell="C2" activePane="bottomRight" state="frozen"/>
      <selection activeCell="J32" sqref="J32"/>
      <selection pane="topRight" activeCell="J32" sqref="J32"/>
      <selection pane="bottomLeft" activeCell="J32" sqref="J32"/>
      <selection pane="bottomRight" activeCell="G6" sqref="G6"/>
    </sheetView>
  </sheetViews>
  <sheetFormatPr defaultColWidth="9.140625" defaultRowHeight="12.75"/>
  <cols>
    <col min="1" max="1" width="10.140625" style="43" customWidth="1"/>
    <col min="2" max="2" width="61.85546875" style="40" customWidth="1"/>
    <col min="3" max="3" width="17.5703125" style="40" customWidth="1"/>
    <col min="4" max="4" width="18" style="40" customWidth="1"/>
    <col min="5" max="16384" width="9.140625" style="40"/>
  </cols>
  <sheetData>
    <row r="1" spans="1:10" ht="25.5" customHeight="1">
      <c r="A1" s="259"/>
      <c r="B1" s="260"/>
      <c r="C1" s="505" t="s">
        <v>127</v>
      </c>
      <c r="D1" s="505"/>
    </row>
    <row r="2" spans="1:10" ht="25.5" customHeight="1">
      <c r="A2" s="172"/>
      <c r="B2" s="505" t="s">
        <v>10</v>
      </c>
      <c r="C2" s="505"/>
      <c r="D2" s="505"/>
    </row>
    <row r="3" spans="1:10" ht="25.5" customHeight="1">
      <c r="A3" s="505" t="s">
        <v>378</v>
      </c>
      <c r="B3" s="505"/>
      <c r="C3" s="505"/>
      <c r="D3" s="505"/>
    </row>
    <row r="4" spans="1:10" ht="25.5" customHeight="1">
      <c r="A4" s="172"/>
      <c r="B4" s="172"/>
      <c r="C4" s="172"/>
      <c r="D4" s="172" t="s">
        <v>128</v>
      </c>
    </row>
    <row r="5" spans="1:10" s="44" customFormat="1" ht="25.5" customHeight="1">
      <c r="A5" s="255" t="s">
        <v>42</v>
      </c>
      <c r="B5" s="261" t="s">
        <v>129</v>
      </c>
      <c r="C5" s="262" t="s">
        <v>130</v>
      </c>
      <c r="D5" s="263" t="s">
        <v>130</v>
      </c>
    </row>
    <row r="6" spans="1:10" ht="25.5" customHeight="1">
      <c r="A6" s="258"/>
      <c r="B6" s="264" t="s">
        <v>131</v>
      </c>
      <c r="C6" s="69"/>
      <c r="D6" s="265">
        <v>67.86</v>
      </c>
      <c r="F6" s="44"/>
    </row>
    <row r="7" spans="1:10" ht="25.5" customHeight="1">
      <c r="A7" s="258"/>
      <c r="B7" s="264" t="s">
        <v>157</v>
      </c>
      <c r="C7" s="69"/>
      <c r="D7" s="265">
        <v>0.03</v>
      </c>
      <c r="F7" s="44"/>
    </row>
    <row r="8" spans="1:10" s="44" customFormat="1" ht="25.5" customHeight="1">
      <c r="A8" s="255"/>
      <c r="B8" s="269" t="s">
        <v>132</v>
      </c>
      <c r="C8" s="257"/>
      <c r="D8" s="270">
        <f>SUM(D6:D7)</f>
        <v>67.89</v>
      </c>
    </row>
    <row r="9" spans="1:10" s="44" customFormat="1" ht="25.5" customHeight="1">
      <c r="A9" s="255" t="s">
        <v>52</v>
      </c>
      <c r="B9" s="261" t="s">
        <v>133</v>
      </c>
      <c r="C9" s="261"/>
      <c r="D9" s="261"/>
      <c r="G9" s="148"/>
    </row>
    <row r="10" spans="1:10" ht="25.5" customHeight="1">
      <c r="A10" s="250">
        <v>2</v>
      </c>
      <c r="B10" s="266" t="s">
        <v>134</v>
      </c>
      <c r="C10" s="315">
        <f>120+296.61</f>
        <v>416.61</v>
      </c>
      <c r="D10" s="69"/>
      <c r="F10" s="44"/>
    </row>
    <row r="11" spans="1:10" ht="25.5" customHeight="1">
      <c r="A11" s="258">
        <v>3</v>
      </c>
      <c r="B11" s="266" t="s">
        <v>135</v>
      </c>
      <c r="C11" s="315">
        <f>42.54+79.43</f>
        <v>121.97</v>
      </c>
      <c r="D11" s="267"/>
    </row>
    <row r="12" spans="1:10" ht="25.5" customHeight="1">
      <c r="A12" s="250">
        <v>4</v>
      </c>
      <c r="B12" s="266" t="s">
        <v>151</v>
      </c>
      <c r="C12" s="315">
        <f>818.81+534.5</f>
        <v>1353.31</v>
      </c>
      <c r="D12" s="267"/>
      <c r="J12" s="40" t="s">
        <v>277</v>
      </c>
    </row>
    <row r="13" spans="1:10" ht="25.5" customHeight="1">
      <c r="A13" s="258">
        <v>5</v>
      </c>
      <c r="B13" s="266" t="s">
        <v>279</v>
      </c>
      <c r="C13" s="315">
        <v>941.76</v>
      </c>
      <c r="D13" s="267"/>
    </row>
    <row r="14" spans="1:10" ht="25.5" customHeight="1">
      <c r="A14" s="250">
        <v>6</v>
      </c>
      <c r="B14" s="266" t="s">
        <v>260</v>
      </c>
      <c r="C14" s="315">
        <v>337.73</v>
      </c>
      <c r="D14" s="267"/>
    </row>
    <row r="15" spans="1:10" s="44" customFormat="1" ht="25.5" customHeight="1">
      <c r="A15" s="255"/>
      <c r="B15" s="269" t="s">
        <v>136</v>
      </c>
      <c r="C15" s="268"/>
      <c r="D15" s="270">
        <f>C10+C11+C12+C14+C13</f>
        <v>3171.38</v>
      </c>
    </row>
    <row r="16" spans="1:10" s="44" customFormat="1" ht="25.5" customHeight="1">
      <c r="A16" s="255" t="s">
        <v>58</v>
      </c>
      <c r="B16" s="261" t="s">
        <v>137</v>
      </c>
      <c r="C16" s="268"/>
      <c r="D16" s="271">
        <f>D8-D15</f>
        <v>-3103.4900000000002</v>
      </c>
    </row>
    <row r="17" spans="1:2" ht="18" customHeight="1">
      <c r="A17" s="46"/>
      <c r="B17" s="47"/>
    </row>
    <row r="22" spans="1:2" ht="11.25" customHeight="1"/>
  </sheetData>
  <mergeCells count="3">
    <mergeCell ref="C1:D1"/>
    <mergeCell ref="B2:D2"/>
    <mergeCell ref="A3:D3"/>
  </mergeCells>
  <printOptions horizontalCentered="1" verticalCentered="1"/>
  <pageMargins left="0.63" right="0.27559055118110198" top="0.47" bottom="0.67" header="0.23" footer="0.16"/>
  <pageSetup paperSize="9" scale="115" orientation="landscape" verticalDpi="300" r:id="rId1"/>
  <headerFooter alignWithMargins="0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view="pageBreakPreview" zoomScale="84" zoomScaleNormal="100" zoomScaleSheetLayoutView="84" workbookViewId="0">
      <selection activeCell="B7" sqref="B7"/>
    </sheetView>
  </sheetViews>
  <sheetFormatPr defaultRowHeight="12.75"/>
  <cols>
    <col min="1" max="1" width="21.42578125" customWidth="1"/>
    <col min="2" max="2" width="68.85546875" customWidth="1"/>
    <col min="3" max="3" width="36.7109375" customWidth="1"/>
  </cols>
  <sheetData>
    <row r="1" spans="1:3" ht="20.25">
      <c r="A1" s="1"/>
      <c r="B1" s="76"/>
      <c r="C1" s="272" t="s">
        <v>5</v>
      </c>
    </row>
    <row r="2" spans="1:3" ht="26.25">
      <c r="A2" s="2"/>
      <c r="B2" s="342" t="s">
        <v>10</v>
      </c>
      <c r="C2" s="4"/>
    </row>
    <row r="3" spans="1:3" ht="32.25" customHeight="1" thickBot="1">
      <c r="A3" s="514" t="s">
        <v>12</v>
      </c>
      <c r="B3" s="514"/>
      <c r="C3" s="514"/>
    </row>
    <row r="4" spans="1:3" ht="92.25" customHeight="1" thickBot="1">
      <c r="A4" s="74" t="s">
        <v>13</v>
      </c>
      <c r="B4" s="72" t="s">
        <v>1</v>
      </c>
      <c r="C4" s="73" t="s">
        <v>6</v>
      </c>
    </row>
    <row r="5" spans="1:3" ht="20.25">
      <c r="A5" s="5"/>
      <c r="B5" s="6"/>
      <c r="C5" s="7"/>
    </row>
    <row r="6" spans="1:3" ht="20.25">
      <c r="A6" s="67" t="s">
        <v>275</v>
      </c>
      <c r="B6" s="69" t="s">
        <v>138</v>
      </c>
      <c r="C6" s="338">
        <v>43456</v>
      </c>
    </row>
    <row r="7" spans="1:3" ht="24.75" customHeight="1">
      <c r="A7" s="67"/>
      <c r="B7" s="69"/>
      <c r="C7" s="70"/>
    </row>
    <row r="8" spans="1:3" ht="24.75" customHeight="1">
      <c r="A8" s="67" t="s">
        <v>394</v>
      </c>
      <c r="B8" s="69" t="s">
        <v>276</v>
      </c>
      <c r="C8" s="71">
        <v>43318</v>
      </c>
    </row>
    <row r="9" spans="1:3" ht="24.75" customHeight="1">
      <c r="A9" s="67"/>
      <c r="B9" s="68" t="s">
        <v>158</v>
      </c>
      <c r="C9" s="71">
        <v>43367</v>
      </c>
    </row>
    <row r="10" spans="1:3" ht="24.75" customHeight="1">
      <c r="A10" s="67"/>
      <c r="B10" s="68" t="s">
        <v>159</v>
      </c>
      <c r="C10" s="71">
        <v>43378</v>
      </c>
    </row>
    <row r="11" spans="1:3" ht="24.75" customHeight="1">
      <c r="A11" s="67"/>
      <c r="B11" s="69" t="s">
        <v>160</v>
      </c>
      <c r="C11" s="71">
        <v>43423</v>
      </c>
    </row>
    <row r="12" spans="1:3" ht="24.75" customHeight="1">
      <c r="A12" s="343"/>
      <c r="B12" s="69" t="s">
        <v>7</v>
      </c>
      <c r="C12" s="71">
        <v>43449</v>
      </c>
    </row>
    <row r="13" spans="1:3" ht="24.75" customHeight="1">
      <c r="A13" s="344"/>
      <c r="B13" s="329" t="s">
        <v>8</v>
      </c>
      <c r="C13" s="330">
        <v>43465</v>
      </c>
    </row>
    <row r="14" spans="1:3" ht="14.25" customHeight="1">
      <c r="A14" s="322"/>
      <c r="B14" s="69"/>
      <c r="C14" s="341"/>
    </row>
    <row r="15" spans="1:3" ht="33.75" customHeight="1">
      <c r="A15" s="258" t="s">
        <v>375</v>
      </c>
      <c r="B15" s="69" t="s">
        <v>376</v>
      </c>
      <c r="C15" s="341">
        <v>43418</v>
      </c>
    </row>
  </sheetData>
  <mergeCells count="1">
    <mergeCell ref="A3:C3"/>
  </mergeCells>
  <printOptions horizontalCentered="1" verticalCentered="1"/>
  <pageMargins left="0.42" right="0.53" top="0.63" bottom="1.07" header="0.44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zoomScale="91" zoomScaleSheetLayoutView="91" workbookViewId="0">
      <selection activeCell="B15" sqref="B15"/>
    </sheetView>
  </sheetViews>
  <sheetFormatPr defaultRowHeight="12.75"/>
  <cols>
    <col min="1" max="1" width="6.85546875" style="76" customWidth="1"/>
    <col min="2" max="2" width="46.42578125" style="76" customWidth="1"/>
    <col min="3" max="3" width="15.5703125" style="76" customWidth="1"/>
    <col min="4" max="4" width="16.140625" style="76" customWidth="1"/>
    <col min="5" max="5" width="15.5703125" style="76" customWidth="1"/>
    <col min="6" max="6" width="16" style="76" customWidth="1"/>
    <col min="7" max="7" width="15.85546875" style="76" customWidth="1"/>
    <col min="8" max="8" width="16" style="76" customWidth="1"/>
    <col min="9" max="9" width="9.140625" style="76"/>
    <col min="10" max="10" width="10.42578125" style="76" bestFit="1" customWidth="1"/>
    <col min="11" max="16384" width="9.140625" style="76"/>
  </cols>
  <sheetData>
    <row r="1" spans="1:12" s="2" customFormat="1" ht="23.25" customHeight="1">
      <c r="A1" s="516" t="s">
        <v>10</v>
      </c>
      <c r="B1" s="516"/>
      <c r="C1" s="516"/>
      <c r="D1" s="516"/>
      <c r="E1" s="516"/>
      <c r="F1" s="516"/>
      <c r="G1" s="516"/>
      <c r="H1" s="516"/>
    </row>
    <row r="2" spans="1:12" s="3" customFormat="1" ht="20.25" customHeight="1">
      <c r="A2" s="517" t="s">
        <v>434</v>
      </c>
      <c r="B2" s="517"/>
      <c r="C2" s="517"/>
      <c r="D2" s="517"/>
      <c r="E2" s="517"/>
      <c r="F2" s="517"/>
      <c r="G2" s="517"/>
      <c r="H2" s="517"/>
    </row>
    <row r="3" spans="1:12" s="48" customFormat="1" ht="15">
      <c r="A3" s="170"/>
      <c r="B3" s="518" t="s">
        <v>104</v>
      </c>
      <c r="C3" s="518"/>
      <c r="D3" s="518"/>
      <c r="E3" s="518"/>
      <c r="F3" s="518"/>
      <c r="G3" s="518"/>
      <c r="H3" s="518"/>
    </row>
    <row r="4" spans="1:12" s="49" customFormat="1" ht="39" customHeight="1">
      <c r="A4" s="295" t="s">
        <v>11</v>
      </c>
      <c r="B4" s="296" t="s">
        <v>1</v>
      </c>
      <c r="C4" s="297" t="s">
        <v>45</v>
      </c>
      <c r="D4" s="297" t="s">
        <v>3</v>
      </c>
      <c r="E4" s="297" t="s">
        <v>46</v>
      </c>
      <c r="F4" s="297" t="s">
        <v>47</v>
      </c>
      <c r="G4" s="297" t="s">
        <v>4</v>
      </c>
      <c r="H4" s="297" t="s">
        <v>148</v>
      </c>
    </row>
    <row r="5" spans="1:12" s="53" customFormat="1" ht="18.75" customHeight="1">
      <c r="A5" s="298">
        <v>1</v>
      </c>
      <c r="B5" s="299">
        <v>2</v>
      </c>
      <c r="C5" s="298">
        <v>3</v>
      </c>
      <c r="D5" s="299">
        <v>4</v>
      </c>
      <c r="E5" s="298">
        <v>5</v>
      </c>
      <c r="F5" s="299" t="s">
        <v>149</v>
      </c>
      <c r="G5" s="298">
        <v>7</v>
      </c>
      <c r="H5" s="299" t="s">
        <v>139</v>
      </c>
    </row>
    <row r="6" spans="1:12" s="52" customFormat="1" ht="17.25" customHeight="1">
      <c r="A6" s="274" t="s">
        <v>140</v>
      </c>
      <c r="B6" s="519" t="s">
        <v>141</v>
      </c>
      <c r="C6" s="520"/>
      <c r="D6" s="520"/>
      <c r="E6" s="520"/>
      <c r="F6" s="520"/>
      <c r="G6" s="520"/>
      <c r="H6" s="521"/>
      <c r="I6" s="51"/>
      <c r="J6" s="51"/>
      <c r="K6" s="51"/>
      <c r="L6" s="51"/>
    </row>
    <row r="7" spans="1:12" s="52" customFormat="1" ht="43.5" customHeight="1">
      <c r="A7" s="274"/>
      <c r="B7" s="323" t="s">
        <v>433</v>
      </c>
      <c r="C7" s="275">
        <v>317.95</v>
      </c>
      <c r="D7" s="276">
        <v>131.85</v>
      </c>
      <c r="E7" s="277">
        <v>365.07</v>
      </c>
      <c r="F7" s="278">
        <v>814.87</v>
      </c>
      <c r="G7" s="279">
        <v>433.03</v>
      </c>
      <c r="H7" s="280">
        <f t="shared" ref="H7" si="0">F7+G7</f>
        <v>1247.9000000000001</v>
      </c>
      <c r="I7" s="51"/>
      <c r="J7" s="51"/>
      <c r="K7" s="51"/>
      <c r="L7" s="51"/>
    </row>
    <row r="8" spans="1:12" s="52" customFormat="1" ht="40.5" customHeight="1">
      <c r="A8" s="274"/>
      <c r="B8" s="340" t="s">
        <v>436</v>
      </c>
      <c r="C8" s="281">
        <v>1197.77</v>
      </c>
      <c r="D8" s="281">
        <v>719.18</v>
      </c>
      <c r="E8" s="281">
        <v>449.24</v>
      </c>
      <c r="F8" s="281">
        <f>SUM(C8:E8)</f>
        <v>2366.1899999999996</v>
      </c>
      <c r="G8" s="281">
        <v>706.56</v>
      </c>
      <c r="H8" s="281">
        <f t="shared" ref="H8:H9" si="1">F8+G8</f>
        <v>3072.7499999999995</v>
      </c>
      <c r="I8" s="51"/>
      <c r="J8" s="51"/>
      <c r="K8" s="51"/>
      <c r="L8" s="51"/>
    </row>
    <row r="9" spans="1:12" s="52" customFormat="1" ht="32.25" customHeight="1">
      <c r="A9" s="274"/>
      <c r="B9" s="340" t="s">
        <v>435</v>
      </c>
      <c r="C9" s="281">
        <v>137.66999999999999</v>
      </c>
      <c r="D9" s="281">
        <v>99.16</v>
      </c>
      <c r="E9" s="281">
        <v>153.13999999999999</v>
      </c>
      <c r="F9" s="281">
        <f>SUM(C9:E9)</f>
        <v>389.96999999999997</v>
      </c>
      <c r="G9" s="281">
        <v>274.3</v>
      </c>
      <c r="H9" s="281">
        <f t="shared" si="1"/>
        <v>664.27</v>
      </c>
      <c r="I9" s="51"/>
      <c r="J9" s="51"/>
      <c r="K9" s="51"/>
      <c r="L9" s="51"/>
    </row>
    <row r="10" spans="1:12" s="52" customFormat="1" ht="27" customHeight="1">
      <c r="A10" s="274"/>
      <c r="B10" s="282" t="s">
        <v>427</v>
      </c>
      <c r="C10" s="281">
        <f>C7+C8+C9</f>
        <v>1653.39</v>
      </c>
      <c r="D10" s="281">
        <f t="shared" ref="D10:H10" si="2">D7+D8+D9</f>
        <v>950.18999999999994</v>
      </c>
      <c r="E10" s="281">
        <f t="shared" si="2"/>
        <v>967.44999999999993</v>
      </c>
      <c r="F10" s="281">
        <f t="shared" si="2"/>
        <v>3571.0299999999993</v>
      </c>
      <c r="G10" s="281">
        <f t="shared" si="2"/>
        <v>1413.8899999999999</v>
      </c>
      <c r="H10" s="281">
        <f t="shared" si="2"/>
        <v>4984.92</v>
      </c>
      <c r="I10" s="51"/>
      <c r="J10" s="51"/>
      <c r="K10" s="51"/>
      <c r="L10" s="51"/>
    </row>
    <row r="11" spans="1:12" s="52" customFormat="1" ht="18.75" hidden="1" customHeight="1">
      <c r="A11" s="274"/>
      <c r="B11" s="282" t="s">
        <v>280</v>
      </c>
      <c r="C11" s="282">
        <f>SUM(C7:C10)</f>
        <v>3306.78</v>
      </c>
      <c r="D11" s="282">
        <f t="shared" ref="D11:H11" si="3">SUM(D7:D10)</f>
        <v>1900.3799999999999</v>
      </c>
      <c r="E11" s="282">
        <f t="shared" si="3"/>
        <v>1934.8999999999999</v>
      </c>
      <c r="F11" s="282">
        <f t="shared" si="3"/>
        <v>7142.0599999999986</v>
      </c>
      <c r="G11" s="282">
        <f t="shared" si="3"/>
        <v>2827.7799999999997</v>
      </c>
      <c r="H11" s="282">
        <f t="shared" si="3"/>
        <v>9969.84</v>
      </c>
      <c r="I11" s="51"/>
      <c r="J11" s="51"/>
      <c r="K11" s="51"/>
      <c r="L11" s="51"/>
    </row>
    <row r="12" spans="1:12" s="55" customFormat="1" ht="20.25" customHeight="1">
      <c r="A12" s="274" t="s">
        <v>52</v>
      </c>
      <c r="B12" s="522" t="s">
        <v>395</v>
      </c>
      <c r="C12" s="523"/>
      <c r="D12" s="523"/>
      <c r="E12" s="523"/>
      <c r="F12" s="523"/>
      <c r="G12" s="523"/>
      <c r="H12" s="524"/>
      <c r="I12" s="53"/>
      <c r="J12" s="54"/>
      <c r="K12" s="53"/>
      <c r="L12" s="53"/>
    </row>
    <row r="13" spans="1:12" s="50" customFormat="1" ht="18" customHeight="1">
      <c r="A13" s="284"/>
      <c r="B13" s="283" t="s">
        <v>142</v>
      </c>
      <c r="C13" s="285">
        <v>37.21</v>
      </c>
      <c r="D13" s="285">
        <v>80.48</v>
      </c>
      <c r="E13" s="286">
        <v>35.161798800000014</v>
      </c>
      <c r="F13" s="285">
        <f>C13+D13+E13</f>
        <v>152.85179880000001</v>
      </c>
      <c r="G13" s="285">
        <v>280.3</v>
      </c>
      <c r="H13" s="287">
        <f>F13+G13</f>
        <v>433.15179880000005</v>
      </c>
      <c r="J13" s="56"/>
    </row>
    <row r="14" spans="1:12" s="50" customFormat="1" ht="18.75" customHeight="1">
      <c r="A14" s="284"/>
      <c r="B14" s="283" t="s">
        <v>143</v>
      </c>
      <c r="C14" s="285">
        <v>198.77</v>
      </c>
      <c r="D14" s="285">
        <v>135.69</v>
      </c>
      <c r="E14" s="286">
        <v>192.79430969999999</v>
      </c>
      <c r="F14" s="285">
        <f t="shared" ref="F14:F15" si="4">C14+D14+E14</f>
        <v>527.25430970000002</v>
      </c>
      <c r="G14" s="285">
        <v>470.47586109999997</v>
      </c>
      <c r="H14" s="287">
        <f>F14+G14</f>
        <v>997.7301708</v>
      </c>
      <c r="J14" s="56"/>
    </row>
    <row r="15" spans="1:12" s="57" customFormat="1" ht="18.75" customHeight="1">
      <c r="A15" s="273"/>
      <c r="B15" s="283" t="s">
        <v>144</v>
      </c>
      <c r="C15" s="285">
        <v>58.72</v>
      </c>
      <c r="D15" s="285">
        <v>87.2</v>
      </c>
      <c r="E15" s="285">
        <v>32.020000000000003</v>
      </c>
      <c r="F15" s="285">
        <f t="shared" si="4"/>
        <v>177.94000000000003</v>
      </c>
      <c r="G15" s="285">
        <v>526.40573859999995</v>
      </c>
      <c r="H15" s="288">
        <f>F15+G15</f>
        <v>704.3457386</v>
      </c>
      <c r="J15" s="58"/>
    </row>
    <row r="16" spans="1:12" s="57" customFormat="1" ht="18" customHeight="1">
      <c r="A16" s="273"/>
      <c r="B16" s="282" t="s">
        <v>281</v>
      </c>
      <c r="C16" s="282">
        <f>SUM(C13:C15)</f>
        <v>294.70000000000005</v>
      </c>
      <c r="D16" s="282">
        <f t="shared" ref="D16:H16" si="5">SUM(D13:D15)</f>
        <v>303.37</v>
      </c>
      <c r="E16" s="282">
        <f t="shared" si="5"/>
        <v>259.97610850000001</v>
      </c>
      <c r="F16" s="282">
        <f t="shared" si="5"/>
        <v>858.04610850000006</v>
      </c>
      <c r="G16" s="282">
        <f t="shared" si="5"/>
        <v>1277.1815996999999</v>
      </c>
      <c r="H16" s="282">
        <f t="shared" si="5"/>
        <v>2135.2277082000001</v>
      </c>
      <c r="J16" s="58"/>
    </row>
    <row r="17" spans="1:12" s="60" customFormat="1" ht="20.25" customHeight="1">
      <c r="A17" s="274" t="s">
        <v>58</v>
      </c>
      <c r="B17" s="289" t="s">
        <v>283</v>
      </c>
      <c r="C17" s="290"/>
      <c r="D17" s="290"/>
      <c r="E17" s="290"/>
      <c r="F17" s="290"/>
      <c r="G17" s="290"/>
      <c r="H17" s="291"/>
      <c r="I17" s="59"/>
      <c r="J17" s="59"/>
      <c r="K17" s="59"/>
      <c r="L17" s="59"/>
    </row>
    <row r="18" spans="1:12" s="57" customFormat="1" ht="18.75" customHeight="1">
      <c r="A18" s="292"/>
      <c r="B18" s="283" t="s">
        <v>80</v>
      </c>
      <c r="C18" s="285">
        <v>0</v>
      </c>
      <c r="D18" s="285">
        <v>48.91</v>
      </c>
      <c r="E18" s="285">
        <v>130</v>
      </c>
      <c r="F18" s="285">
        <f>C18+D18+E18</f>
        <v>178.91</v>
      </c>
      <c r="G18" s="293">
        <v>0</v>
      </c>
      <c r="H18" s="285">
        <f>F18+G18</f>
        <v>178.91</v>
      </c>
    </row>
    <row r="19" spans="1:12" s="57" customFormat="1" ht="20.25" customHeight="1">
      <c r="A19" s="292"/>
      <c r="B19" s="283" t="s">
        <v>82</v>
      </c>
      <c r="C19" s="285">
        <v>0</v>
      </c>
      <c r="D19" s="285">
        <v>0</v>
      </c>
      <c r="E19" s="285">
        <v>16.45</v>
      </c>
      <c r="F19" s="285">
        <f>C19+D19+E19</f>
        <v>16.45</v>
      </c>
      <c r="G19" s="293">
        <v>0</v>
      </c>
      <c r="H19" s="285">
        <f t="shared" ref="H19:H20" si="6">F19+G19</f>
        <v>16.45</v>
      </c>
    </row>
    <row r="20" spans="1:12" s="57" customFormat="1" ht="20.25" customHeight="1">
      <c r="A20" s="292"/>
      <c r="B20" s="282" t="s">
        <v>282</v>
      </c>
      <c r="C20" s="282">
        <f>SUM(C18:C19)</f>
        <v>0</v>
      </c>
      <c r="D20" s="282">
        <f t="shared" ref="D20:G20" si="7">SUM(D18:D19)</f>
        <v>48.91</v>
      </c>
      <c r="E20" s="282">
        <f t="shared" si="7"/>
        <v>146.44999999999999</v>
      </c>
      <c r="F20" s="282">
        <f t="shared" si="7"/>
        <v>195.35999999999999</v>
      </c>
      <c r="G20" s="282">
        <f t="shared" si="7"/>
        <v>0</v>
      </c>
      <c r="H20" s="285">
        <f t="shared" si="6"/>
        <v>195.35999999999999</v>
      </c>
    </row>
    <row r="21" spans="1:12" s="52" customFormat="1" ht="35.25" customHeight="1">
      <c r="A21" s="274" t="s">
        <v>60</v>
      </c>
      <c r="B21" s="300" t="s">
        <v>290</v>
      </c>
      <c r="C21" s="287">
        <v>12.1</v>
      </c>
      <c r="D21" s="287">
        <v>6.74</v>
      </c>
      <c r="E21" s="287">
        <v>29.91</v>
      </c>
      <c r="F21" s="287">
        <f>C21+D21+E21</f>
        <v>48.75</v>
      </c>
      <c r="G21" s="287">
        <v>118.84827749999999</v>
      </c>
      <c r="H21" s="287">
        <f>F21+G21</f>
        <v>167.59827749999999</v>
      </c>
      <c r="I21" s="51"/>
      <c r="J21" s="51"/>
      <c r="K21" s="51"/>
      <c r="L21" s="51"/>
    </row>
    <row r="22" spans="1:12" s="52" customFormat="1" ht="20.25" customHeight="1">
      <c r="A22" s="274" t="s">
        <v>95</v>
      </c>
      <c r="B22" s="294" t="s">
        <v>145</v>
      </c>
      <c r="C22" s="288">
        <v>0</v>
      </c>
      <c r="D22" s="288">
        <v>0</v>
      </c>
      <c r="E22" s="288">
        <v>0</v>
      </c>
      <c r="F22" s="287">
        <f>C22+D22+E22</f>
        <v>0</v>
      </c>
      <c r="G22" s="288">
        <v>174</v>
      </c>
      <c r="H22" s="287">
        <f>F22+G22</f>
        <v>174</v>
      </c>
      <c r="I22" s="51"/>
      <c r="J22" s="51"/>
      <c r="K22" s="51"/>
      <c r="L22" s="51"/>
    </row>
    <row r="23" spans="1:12" s="52" customFormat="1" ht="20.25" customHeight="1">
      <c r="A23" s="274" t="s">
        <v>97</v>
      </c>
      <c r="B23" s="302" t="s">
        <v>146</v>
      </c>
      <c r="C23" s="301">
        <f>C10+C16+C20+C21+C22</f>
        <v>1960.19</v>
      </c>
      <c r="D23" s="301">
        <f t="shared" ref="D23:H23" si="8">D10+D16+D20+D21+D22</f>
        <v>1309.21</v>
      </c>
      <c r="E23" s="301">
        <f t="shared" si="8"/>
        <v>1403.7861085</v>
      </c>
      <c r="F23" s="301">
        <f t="shared" si="8"/>
        <v>4673.1861084999991</v>
      </c>
      <c r="G23" s="301">
        <f t="shared" si="8"/>
        <v>2983.9198772</v>
      </c>
      <c r="H23" s="301">
        <f t="shared" si="8"/>
        <v>7657.1059857</v>
      </c>
      <c r="I23" s="51"/>
      <c r="J23" s="51"/>
      <c r="K23" s="51"/>
      <c r="L23" s="51"/>
    </row>
    <row r="24" spans="1:12" s="62" customFormat="1" ht="20.25" customHeight="1">
      <c r="A24" s="515" t="s">
        <v>147</v>
      </c>
      <c r="B24" s="515"/>
      <c r="C24" s="515"/>
      <c r="D24" s="515"/>
      <c r="E24" s="515"/>
      <c r="F24" s="515"/>
      <c r="G24" s="515"/>
      <c r="H24" s="515"/>
      <c r="I24" s="61"/>
      <c r="J24" s="169"/>
      <c r="K24" s="61"/>
      <c r="L24" s="61"/>
    </row>
    <row r="25" spans="1:12">
      <c r="A25" s="63"/>
      <c r="B25" s="63"/>
      <c r="C25" s="63"/>
      <c r="D25" s="63"/>
      <c r="E25" s="63"/>
      <c r="F25" s="63"/>
      <c r="G25" s="63"/>
      <c r="H25" s="63"/>
    </row>
    <row r="28" spans="1:12">
      <c r="G28" s="337"/>
    </row>
  </sheetData>
  <mergeCells count="6">
    <mergeCell ref="A24:H24"/>
    <mergeCell ref="A1:H1"/>
    <mergeCell ref="A2:H2"/>
    <mergeCell ref="B3:H3"/>
    <mergeCell ref="B6:H6"/>
    <mergeCell ref="B12:H12"/>
  </mergeCells>
  <printOptions horizontalCentered="1" verticalCentered="1"/>
  <pageMargins left="0.26" right="0.16" top="0.54" bottom="0.38" header="0.3" footer="0.3"/>
  <pageSetup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LOGO</vt:lpstr>
      <vt:lpstr>Contents</vt:lpstr>
      <vt:lpstr>Powe pur Apr-18 to Sep-18</vt:lpstr>
      <vt:lpstr>Discoms Sales Apr.-18 to Sep.18</vt:lpstr>
      <vt:lpstr>Other Sales Apr-18 to Sep-18</vt:lpstr>
      <vt:lpstr>Approved~Actual'17-18(Apr-Sep)</vt:lpstr>
      <vt:lpstr>Cash Flow 2018-19 (Apr_Sep)</vt:lpstr>
      <vt:lpstr>Loan Position as on 30.09.2018</vt:lpstr>
      <vt:lpstr>Escrow relxn</vt:lpstr>
      <vt:lpstr>Securitisation_30.09.18</vt:lpstr>
      <vt:lpstr>GoO-Rec~pay_30.09.18</vt:lpstr>
      <vt:lpstr>Staus of Ac</vt:lpstr>
      <vt:lpstr>DISCOM Outstanding-Final</vt:lpstr>
      <vt:lpstr>'Approved~Actual''17-18(Apr-Sep)'!Print_Area</vt:lpstr>
      <vt:lpstr>'DISCOM Outstanding-Final'!Print_Area</vt:lpstr>
      <vt:lpstr>'Discoms Sales Apr.-18 to Sep.18'!Print_Area</vt:lpstr>
      <vt:lpstr>'Escrow relxn'!Print_Area</vt:lpstr>
      <vt:lpstr>'GoO-Rec~pay_30.09.18'!Print_Area</vt:lpstr>
      <vt:lpstr>LOGO!Print_Area</vt:lpstr>
      <vt:lpstr>'Other Sales Apr-18 to Sep-18'!Print_Area</vt:lpstr>
      <vt:lpstr>'Powe pur Apr-18 to Sep-18'!Print_Area</vt:lpstr>
      <vt:lpstr>Securitisation_30.09.18!Print_Area</vt:lpstr>
      <vt:lpstr>'Powe pur Apr-18 to Sep-18'!Print_Titles</vt:lpstr>
    </vt:vector>
  </TitlesOfParts>
  <Company>GRIDCO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BISWAL</dc:creator>
  <cp:lastModifiedBy>banshi</cp:lastModifiedBy>
  <cp:lastPrinted>2018-12-15T08:02:31Z</cp:lastPrinted>
  <dcterms:created xsi:type="dcterms:W3CDTF">2007-04-24T16:25:11Z</dcterms:created>
  <dcterms:modified xsi:type="dcterms:W3CDTF">2018-12-15T08:36:40Z</dcterms:modified>
</cp:coreProperties>
</file>